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360" yWindow="360" windowWidth="18735" windowHeight="8130"/>
  </bookViews>
  <sheets>
    <sheet name="smíšené formátování" sheetId="1" r:id="rId1"/>
    <sheet name="vycentrování textu" sheetId="2" r:id="rId2"/>
    <sheet name="zvláštní znaky" sheetId="4" r:id="rId3"/>
    <sheet name="šikmé záhlaví" sheetId="11" r:id="rId4"/>
    <sheet name="automatický formát" sheetId="7" r:id="rId5"/>
    <sheet name="zarovnání na des. čárku" sheetId="12" r:id="rId6"/>
    <sheet name="zlomky" sheetId="13" r:id="rId7"/>
    <sheet name="uvozující nuly" sheetId="14" r:id="rId8"/>
    <sheet name="text.číslo, zarovnání" sheetId="15" r:id="rId9"/>
    <sheet name="zaokrouhlení na tisíce" sheetId="16" r:id="rId10"/>
    <sheet name="poměr-bookmaker styl" sheetId="3" r:id="rId11"/>
    <sheet name="součet hodin" sheetId="17" r:id="rId12"/>
    <sheet name="dny" sheetId="18" r:id="rId13"/>
    <sheet name="mezinárodní formát" sheetId="19" r:id="rId14"/>
    <sheet name="vodící znaky" sheetId="20" r:id="rId15"/>
  </sheets>
  <calcPr calcId="144525"/>
</workbook>
</file>

<file path=xl/calcChain.xml><?xml version="1.0" encoding="utf-8"?>
<calcChain xmlns="http://schemas.openxmlformats.org/spreadsheetml/2006/main">
  <c r="B2" i="19" l="1"/>
  <c r="B3" i="19" s="1"/>
  <c r="B4" i="19" s="1"/>
  <c r="B5" i="19" s="1"/>
  <c r="B6" i="19" s="1"/>
  <c r="B7" i="19" s="1"/>
  <c r="C2" i="19"/>
  <c r="C3" i="19" s="1"/>
  <c r="C4" i="19" s="1"/>
  <c r="C5" i="19" s="1"/>
  <c r="C6" i="19" s="1"/>
  <c r="C7" i="19" s="1"/>
  <c r="B2" i="18"/>
  <c r="B3" i="18" s="1"/>
  <c r="B4" i="18" s="1"/>
  <c r="B5" i="18" s="1"/>
  <c r="B6" i="18" s="1"/>
  <c r="B7" i="18" s="1"/>
  <c r="B8" i="18" s="1"/>
  <c r="B9" i="18" s="1"/>
  <c r="B10" i="18" s="1"/>
  <c r="C3" i="17"/>
  <c r="C4" i="17"/>
  <c r="C5" i="17"/>
  <c r="C6" i="17"/>
  <c r="C7" i="17"/>
  <c r="C2" i="17"/>
  <c r="B8" i="15"/>
  <c r="C9" i="11"/>
  <c r="D9" i="11" s="1"/>
  <c r="E9" i="11" s="1"/>
  <c r="F9" i="11" s="1"/>
  <c r="C8" i="11"/>
  <c r="D8" i="11" s="1"/>
  <c r="E8" i="11" s="1"/>
  <c r="F8" i="11" s="1"/>
  <c r="C7" i="11"/>
  <c r="D7" i="11" s="1"/>
  <c r="E7" i="11" s="1"/>
  <c r="F7" i="11" s="1"/>
  <c r="C6" i="11"/>
  <c r="D6" i="11" s="1"/>
  <c r="E6" i="11" s="1"/>
  <c r="F6" i="11" s="1"/>
  <c r="C5" i="11"/>
  <c r="D5" i="11" s="1"/>
  <c r="E5" i="11" s="1"/>
  <c r="F5" i="11" s="1"/>
  <c r="G12" i="4"/>
  <c r="G8" i="4"/>
  <c r="G4" i="4"/>
  <c r="C8" i="3"/>
  <c r="C7" i="3"/>
  <c r="C6" i="3"/>
  <c r="C5" i="3"/>
  <c r="F6" i="3" s="1"/>
  <c r="C9" i="2"/>
  <c r="D9" i="2" s="1"/>
  <c r="E9" i="2" s="1"/>
  <c r="F9" i="2" s="1"/>
  <c r="G9" i="2" s="1"/>
  <c r="H9" i="2" s="1"/>
  <c r="C8" i="2"/>
  <c r="D8" i="2" s="1"/>
  <c r="E8" i="2" s="1"/>
  <c r="F8" i="2" s="1"/>
  <c r="G8" i="2" s="1"/>
  <c r="H8" i="2" s="1"/>
  <c r="C7" i="2"/>
  <c r="D7" i="2" s="1"/>
  <c r="E7" i="2" s="1"/>
  <c r="F7" i="2" s="1"/>
  <c r="G7" i="2" s="1"/>
  <c r="H7" i="2" s="1"/>
  <c r="C6" i="2"/>
  <c r="D6" i="2" s="1"/>
  <c r="E6" i="2" s="1"/>
  <c r="F6" i="2" s="1"/>
  <c r="G6" i="2" s="1"/>
  <c r="H6" i="2" s="1"/>
  <c r="C5" i="2"/>
  <c r="D5" i="2" s="1"/>
  <c r="E5" i="2" s="1"/>
  <c r="F5" i="2" s="1"/>
  <c r="G5" i="2" s="1"/>
  <c r="H5" i="2" s="1"/>
  <c r="C9" i="1"/>
  <c r="D9" i="1" s="1"/>
  <c r="E9" i="1" s="1"/>
  <c r="F9" i="1" s="1"/>
  <c r="G9" i="1" s="1"/>
  <c r="H9" i="1" s="1"/>
  <c r="C8" i="1"/>
  <c r="D8" i="1" s="1"/>
  <c r="E8" i="1" s="1"/>
  <c r="F8" i="1" s="1"/>
  <c r="G8" i="1" s="1"/>
  <c r="H8" i="1" s="1"/>
  <c r="C7" i="1"/>
  <c r="D7" i="1" s="1"/>
  <c r="E7" i="1" s="1"/>
  <c r="F7" i="1" s="1"/>
  <c r="G7" i="1" s="1"/>
  <c r="H7" i="1" s="1"/>
  <c r="C6" i="1"/>
  <c r="D6" i="1" s="1"/>
  <c r="E6" i="1" s="1"/>
  <c r="F6" i="1" s="1"/>
  <c r="G6" i="1" s="1"/>
  <c r="H6" i="1" s="1"/>
  <c r="C5" i="1"/>
  <c r="D5" i="1" s="1"/>
  <c r="E5" i="1" s="1"/>
  <c r="F5" i="1" s="1"/>
  <c r="G5" i="1" s="1"/>
  <c r="H5" i="1" s="1"/>
  <c r="C10" i="17" l="1"/>
  <c r="C9" i="17"/>
  <c r="F5" i="3"/>
</calcChain>
</file>

<file path=xl/sharedStrings.xml><?xml version="1.0" encoding="utf-8"?>
<sst xmlns="http://schemas.openxmlformats.org/spreadsheetml/2006/main" count="90" uniqueCount="61">
  <si>
    <r>
      <t xml:space="preserve">Text v  buňce můžeme formátovat po </t>
    </r>
    <r>
      <rPr>
        <sz val="10"/>
        <color indexed="10"/>
        <rFont val="Arial CE"/>
        <family val="2"/>
        <charset val="238"/>
      </rPr>
      <t xml:space="preserve">j </t>
    </r>
    <r>
      <rPr>
        <sz val="10"/>
        <color indexed="57"/>
        <rFont val="Arial CE"/>
        <family val="2"/>
        <charset val="238"/>
      </rPr>
      <t xml:space="preserve">e </t>
    </r>
    <r>
      <rPr>
        <sz val="10"/>
        <color indexed="12"/>
        <rFont val="Arial CE"/>
        <family val="2"/>
        <charset val="238"/>
      </rPr>
      <t xml:space="preserve">d </t>
    </r>
    <r>
      <rPr>
        <vertAlign val="superscript"/>
        <sz val="10"/>
        <color indexed="16"/>
        <rFont val="Arial CE"/>
        <family val="2"/>
        <charset val="238"/>
      </rPr>
      <t xml:space="preserve">n </t>
    </r>
    <r>
      <rPr>
        <vertAlign val="subscript"/>
        <sz val="10"/>
        <color indexed="40"/>
        <rFont val="Arial CE"/>
        <family val="2"/>
        <charset val="238"/>
      </rPr>
      <t xml:space="preserve">o </t>
    </r>
    <r>
      <rPr>
        <u val="doubleAccounting"/>
        <sz val="10"/>
        <color indexed="11"/>
        <rFont val="Arial CE"/>
        <family val="2"/>
        <charset val="238"/>
      </rPr>
      <t>t</t>
    </r>
    <r>
      <rPr>
        <sz val="10"/>
        <rFont val="Arial CE"/>
        <charset val="238"/>
      </rPr>
      <t xml:space="preserve"> </t>
    </r>
    <r>
      <rPr>
        <sz val="10"/>
        <color indexed="44"/>
        <rFont val="Arial CE"/>
        <family val="2"/>
        <charset val="238"/>
      </rPr>
      <t>l</t>
    </r>
    <r>
      <rPr>
        <sz val="10"/>
        <rFont val="Arial CE"/>
        <charset val="238"/>
      </rPr>
      <t xml:space="preserve"> </t>
    </r>
    <r>
      <rPr>
        <sz val="10"/>
        <color indexed="20"/>
        <rFont val="Arial CE"/>
        <family val="2"/>
        <charset val="238"/>
      </rPr>
      <t>i</t>
    </r>
    <r>
      <rPr>
        <sz val="10"/>
        <rFont val="Arial CE"/>
        <charset val="238"/>
      </rPr>
      <t xml:space="preserve"> </t>
    </r>
    <r>
      <rPr>
        <b/>
        <i/>
        <sz val="10"/>
        <color indexed="53"/>
        <rFont val="Arial CE"/>
        <family val="2"/>
        <charset val="238"/>
      </rPr>
      <t>v</t>
    </r>
    <r>
      <rPr>
        <sz val="10"/>
        <rFont val="Arial CE"/>
        <charset val="238"/>
      </rPr>
      <t xml:space="preserve"> </t>
    </r>
    <r>
      <rPr>
        <b/>
        <i/>
        <sz val="16"/>
        <color indexed="52"/>
        <rFont val="Arial CE"/>
        <family val="2"/>
        <charset val="238"/>
      </rPr>
      <t>ý</t>
    </r>
    <r>
      <rPr>
        <sz val="10"/>
        <rFont val="Arial CE"/>
        <charset val="238"/>
      </rPr>
      <t xml:space="preserve"> </t>
    </r>
    <r>
      <rPr>
        <b/>
        <u/>
        <sz val="8"/>
        <color indexed="57"/>
        <rFont val="Arial CE"/>
        <family val="2"/>
        <charset val="238"/>
      </rPr>
      <t>c</t>
    </r>
    <r>
      <rPr>
        <sz val="10"/>
        <rFont val="Arial CE"/>
        <charset val="238"/>
      </rPr>
      <t xml:space="preserve"> </t>
    </r>
    <r>
      <rPr>
        <b/>
        <sz val="10"/>
        <color indexed="53"/>
        <rFont val="Arial CE"/>
        <family val="2"/>
        <charset val="238"/>
      </rPr>
      <t>h</t>
    </r>
    <r>
      <rPr>
        <sz val="10"/>
        <rFont val="Arial CE"/>
        <charset val="238"/>
      </rPr>
      <t xml:space="preserve"> písmenech !!!</t>
    </r>
  </si>
  <si>
    <r>
      <t xml:space="preserve">2010 </t>
    </r>
    <r>
      <rPr>
        <b/>
        <vertAlign val="superscript"/>
        <sz val="12"/>
        <color indexed="10"/>
        <rFont val="Arial CE"/>
        <family val="2"/>
        <charset val="238"/>
      </rPr>
      <t>1</t>
    </r>
  </si>
  <si>
    <r>
      <t>2011</t>
    </r>
    <r>
      <rPr>
        <b/>
        <sz val="12"/>
        <color indexed="10"/>
        <rFont val="Arial CE"/>
        <family val="2"/>
        <charset val="238"/>
      </rPr>
      <t xml:space="preserve"> </t>
    </r>
    <r>
      <rPr>
        <b/>
        <vertAlign val="superscript"/>
        <sz val="12"/>
        <color indexed="10"/>
        <rFont val="Arial CE"/>
        <family val="2"/>
        <charset val="238"/>
      </rPr>
      <t>2</t>
    </r>
  </si>
  <si>
    <t>Axxxx</t>
  </si>
  <si>
    <t>Bxxxx</t>
  </si>
  <si>
    <t>Cxxxx</t>
  </si>
  <si>
    <t>Dxxxx</t>
  </si>
  <si>
    <t>Exxxx</t>
  </si>
  <si>
    <r>
      <t xml:space="preserve">1) celkové hodnoty nejsou dosud známy - </t>
    </r>
    <r>
      <rPr>
        <b/>
        <sz val="10"/>
        <rFont val="Arial CE"/>
        <family val="2"/>
        <charset val="238"/>
      </rPr>
      <t>roční forecast k datu 31.10.2010</t>
    </r>
  </si>
  <si>
    <r>
      <t xml:space="preserve">2) předpoklad na základě objednávek známých k datu </t>
    </r>
    <r>
      <rPr>
        <b/>
        <sz val="10"/>
        <color indexed="10"/>
        <rFont val="Arial CE"/>
        <family val="2"/>
        <charset val="238"/>
      </rPr>
      <t>30.9.2010</t>
    </r>
  </si>
  <si>
    <r>
      <t>Prodej /</t>
    </r>
    <r>
      <rPr>
        <b/>
        <i/>
        <sz val="10"/>
        <rFont val="Arial CE"/>
        <charset val="238"/>
      </rPr>
      <t xml:space="preserve"> </t>
    </r>
    <r>
      <rPr>
        <b/>
        <i/>
        <sz val="10"/>
        <color indexed="10"/>
        <rFont val="Arial CE"/>
        <charset val="238"/>
      </rPr>
      <t>tis. Kč</t>
    </r>
  </si>
  <si>
    <t>Objem prodeje společnosti ABC, s.r.o.</t>
  </si>
  <si>
    <t>Výnosy</t>
  </si>
  <si>
    <t>Náklady</t>
  </si>
  <si>
    <t>Výnos / Náklady</t>
  </si>
  <si>
    <t>desetinné čílso</t>
  </si>
  <si>
    <t>procenta</t>
  </si>
  <si>
    <t>zlomek</t>
  </si>
  <si>
    <t>"bookmaker" styl</t>
  </si>
  <si>
    <r>
      <t>n</t>
    </r>
    <r>
      <rPr>
        <b/>
        <sz val="7"/>
        <rFont val="Times New Roman"/>
        <family val="1"/>
      </rPr>
      <t xml:space="preserve">      </t>
    </r>
    <r>
      <rPr>
        <b/>
        <sz val="10"/>
        <rFont val="Arial CE"/>
        <family val="2"/>
        <charset val="238"/>
      </rPr>
      <t>Počet účastníků</t>
    </r>
  </si>
  <si>
    <r>
      <t>v</t>
    </r>
    <r>
      <rPr>
        <sz val="7"/>
        <rFont val="Times New Roman"/>
        <family val="1"/>
      </rPr>
      <t xml:space="preserve">      </t>
    </r>
    <r>
      <rPr>
        <b/>
        <sz val="10"/>
        <rFont val="Arial CE"/>
        <family val="2"/>
        <charset val="238"/>
      </rPr>
      <t>Pondělí</t>
    </r>
  </si>
  <si>
    <t>è</t>
  </si>
  <si>
    <r>
      <t>ü</t>
    </r>
    <r>
      <rPr>
        <sz val="10"/>
        <rFont val="Arial CE"/>
        <charset val="238"/>
      </rPr>
      <t xml:space="preserve">   Muži</t>
    </r>
  </si>
  <si>
    <r>
      <t>ü</t>
    </r>
    <r>
      <rPr>
        <sz val="10"/>
        <rFont val="Arial CE"/>
        <charset val="238"/>
      </rPr>
      <t xml:space="preserve">   Ženy</t>
    </r>
  </si>
  <si>
    <r>
      <t>v</t>
    </r>
    <r>
      <rPr>
        <sz val="7"/>
        <rFont val="Times New Roman"/>
        <family val="1"/>
      </rPr>
      <t xml:space="preserve">      </t>
    </r>
    <r>
      <rPr>
        <b/>
        <sz val="10"/>
        <rFont val="Arial CE"/>
        <family val="2"/>
        <charset val="238"/>
      </rPr>
      <t>Úterý</t>
    </r>
    <r>
      <rPr>
        <sz val="10"/>
        <rFont val="Arial CE"/>
        <family val="2"/>
        <charset val="238"/>
      </rPr>
      <t xml:space="preserve"> </t>
    </r>
    <r>
      <rPr>
        <vertAlign val="superscript"/>
        <sz val="12"/>
        <color indexed="40"/>
        <rFont val="Arial CE"/>
        <family val="2"/>
        <charset val="238"/>
      </rPr>
      <t>1)</t>
    </r>
  </si>
  <si>
    <r>
      <t xml:space="preserve">ű </t>
    </r>
    <r>
      <rPr>
        <sz val="10"/>
        <rFont val="Arial CE"/>
        <charset val="238"/>
      </rPr>
      <t>Muži</t>
    </r>
  </si>
  <si>
    <r>
      <t xml:space="preserve">ű </t>
    </r>
    <r>
      <rPr>
        <sz val="10"/>
        <rFont val="Arial CE"/>
        <charset val="238"/>
      </rPr>
      <t>Ženy</t>
    </r>
  </si>
  <si>
    <r>
      <t>v</t>
    </r>
    <r>
      <rPr>
        <sz val="7"/>
        <rFont val="Times New Roman"/>
        <family val="1"/>
      </rPr>
      <t xml:space="preserve">      </t>
    </r>
    <r>
      <rPr>
        <b/>
        <sz val="10"/>
        <rFont val="Arial CE"/>
        <family val="2"/>
        <charset val="238"/>
      </rPr>
      <t>Středa</t>
    </r>
  </si>
  <si>
    <r>
      <t xml:space="preserve">   è </t>
    </r>
    <r>
      <rPr>
        <sz val="12"/>
        <rFont val="Arial CE"/>
        <family val="2"/>
        <charset val="238"/>
      </rPr>
      <t>z toho do 20 let</t>
    </r>
  </si>
  <si>
    <r>
      <t>1)</t>
    </r>
    <r>
      <rPr>
        <sz val="10"/>
        <rFont val="Arial CE"/>
        <charset val="238"/>
      </rPr>
      <t xml:space="preserve"> pouze do 15:00 hodin</t>
    </r>
  </si>
  <si>
    <t>Hodnota</t>
  </si>
  <si>
    <t>Pardubice</t>
  </si>
  <si>
    <t>Kolín</t>
  </si>
  <si>
    <t>Beroun</t>
  </si>
  <si>
    <t>leden</t>
  </si>
  <si>
    <t>únor</t>
  </si>
  <si>
    <t>březen</t>
  </si>
  <si>
    <t>duben</t>
  </si>
  <si>
    <t>květen</t>
  </si>
  <si>
    <t>červen</t>
  </si>
  <si>
    <t>pobočka Pardubice</t>
  </si>
  <si>
    <t>pobočka Hradec Králové</t>
  </si>
  <si>
    <t>pobočka Žďár nad Sázavou</t>
  </si>
  <si>
    <t>pobočka Dvůr Králové nad Labem</t>
  </si>
  <si>
    <t>Zaokrouhlení formátem</t>
  </si>
  <si>
    <t>Počátek práce</t>
  </si>
  <si>
    <t>Konec práce</t>
  </si>
  <si>
    <t>Odpracováno</t>
  </si>
  <si>
    <t>Celkem:</t>
  </si>
  <si>
    <t>formát h:mm</t>
  </si>
  <si>
    <t>formát [h]:mm</t>
  </si>
  <si>
    <t>Vana 150 KLASIK, bílá</t>
  </si>
  <si>
    <t>Vana 160 KLASIK, bílá</t>
  </si>
  <si>
    <t>Vana 170 KLASIK, bílá</t>
  </si>
  <si>
    <t>Vana 180 CASTOR, bílá</t>
  </si>
  <si>
    <t>Vana 180 VENUS oválná, bílá</t>
  </si>
  <si>
    <t>Vana 180 VENUS HMS Hydropool MI</t>
  </si>
  <si>
    <t>Vana 120 GABRIELA rohová, bílá</t>
  </si>
  <si>
    <t>Vana 170 LIMA, bílá</t>
  </si>
  <si>
    <t>Sortiment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</si>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</sst>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#,##0.0_);\(#,##0.0\)"/>
    <numFmt numFmtId="165" formatCode="#,##0.000_);\(#,##0.000\)"/>
    <numFmt numFmtId="166" formatCode="#,##0.0000_);\(#,##0.0000\)"/>
    <numFmt numFmtId="167" formatCode="&quot;$&quot;* #,##0_);&quot;$&quot;* \(#,##0\)"/>
    <numFmt numFmtId="168" formatCode="&quot;$&quot;* #,##0.0_);&quot;$&quot;* \(#,##0.0\)"/>
    <numFmt numFmtId="169" formatCode="&quot;$&quot;* #,##0.00_);&quot;$&quot;* \(#,##0.00\)"/>
    <numFmt numFmtId="170" formatCode="&quot;$&quot;* #,##0.000_);&quot;$&quot;* \(#,##0.000\)"/>
    <numFmt numFmtId="171" formatCode="&quot;$&quot;* #,##0.0000_);&quot;$&quot;* \(#,##0.0000\)"/>
    <numFmt numFmtId="172" formatCode="0.0%"/>
    <numFmt numFmtId="173" formatCode="&quot;$&quot;#,##0_);[Red]\(&quot;$&quot;#,##0\)"/>
    <numFmt numFmtId="174" formatCode="&quot;$&quot;#,##0.00_);[Red]\(&quot;$&quot;#,##0.00\)"/>
    <numFmt numFmtId="175" formatCode="_-* #,##0.00\ [$€-1]_-;\-* #,##0.00\ [$€-1]_-;_-* &quot;-&quot;??\ [$€-1]_-"/>
    <numFmt numFmtId="176" formatCode="#.##0\.00"/>
    <numFmt numFmtId="177" formatCode="#\.00"/>
    <numFmt numFmtId="178" formatCode="\ @"/>
    <numFmt numFmtId="179" formatCode="\ \ @"/>
    <numFmt numFmtId="180" formatCode="dd/mm/yy"/>
    <numFmt numFmtId="181" formatCode="\$#\.00"/>
    <numFmt numFmtId="182" formatCode="\ \ \ @"/>
    <numFmt numFmtId="183" formatCode="0.0000"/>
    <numFmt numFmtId="184" formatCode="0.0&quot; :100&quot;"/>
    <numFmt numFmtId="185" formatCode="0.0&quot; :60&quot;"/>
    <numFmt numFmtId="186" formatCode="#&quot; &quot;?/4"/>
    <numFmt numFmtId="187" formatCode="0.0&quot; : 1&quot;"/>
    <numFmt numFmtId="188" formatCode="#,##0.?????"/>
    <numFmt numFmtId="189" formatCode="0000000"/>
    <numFmt numFmtId="190" formatCode="&quot;Celkový součet: &quot;* #,##0.00"/>
    <numFmt numFmtId="191" formatCode="#,##0,;\-\ #,##0,;0"/>
    <numFmt numFmtId="192" formatCode="[h]:mm"/>
    <numFmt numFmtId="193" formatCode="d/m/yyyy\ \-\ dddd"/>
    <numFmt numFmtId="194" formatCode="[$-410]d\ mmmm\ yyyy;@"/>
    <numFmt numFmtId="195" formatCode="[$-405]d\.\ mmmm\ yyyy;@"/>
    <numFmt numFmtId="196" formatCode="@*.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Arial CE"/>
      <family val="2"/>
      <charset val="238"/>
    </font>
    <font>
      <sz val="10"/>
      <color indexed="57"/>
      <name val="Arial CE"/>
      <family val="2"/>
      <charset val="238"/>
    </font>
    <font>
      <sz val="10"/>
      <color indexed="12"/>
      <name val="Arial CE"/>
      <family val="2"/>
      <charset val="238"/>
    </font>
    <font>
      <vertAlign val="superscript"/>
      <sz val="10"/>
      <color indexed="16"/>
      <name val="Arial CE"/>
      <family val="2"/>
      <charset val="238"/>
    </font>
    <font>
      <vertAlign val="subscript"/>
      <sz val="10"/>
      <color indexed="40"/>
      <name val="Arial CE"/>
      <family val="2"/>
      <charset val="238"/>
    </font>
    <font>
      <u val="doubleAccounting"/>
      <sz val="10"/>
      <color indexed="11"/>
      <name val="Arial CE"/>
      <family val="2"/>
      <charset val="238"/>
    </font>
    <font>
      <sz val="10"/>
      <color indexed="44"/>
      <name val="Arial CE"/>
      <family val="2"/>
      <charset val="238"/>
    </font>
    <font>
      <sz val="10"/>
      <color indexed="20"/>
      <name val="Arial CE"/>
      <family val="2"/>
      <charset val="238"/>
    </font>
    <font>
      <b/>
      <i/>
      <sz val="10"/>
      <color indexed="53"/>
      <name val="Arial CE"/>
      <family val="2"/>
      <charset val="238"/>
    </font>
    <font>
      <b/>
      <i/>
      <sz val="16"/>
      <color indexed="52"/>
      <name val="Arial CE"/>
      <family val="2"/>
      <charset val="238"/>
    </font>
    <font>
      <b/>
      <u/>
      <sz val="8"/>
      <color indexed="57"/>
      <name val="Arial CE"/>
      <family val="2"/>
      <charset val="238"/>
    </font>
    <font>
      <b/>
      <sz val="10"/>
      <color indexed="53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vertAlign val="superscript"/>
      <sz val="12"/>
      <color indexed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u/>
      <sz val="10"/>
      <color indexed="12"/>
      <name val="Verdana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  <charset val="238"/>
    </font>
    <font>
      <b/>
      <sz val="12"/>
      <name val="Arial CE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Arial CE"/>
      <charset val="238"/>
    </font>
    <font>
      <b/>
      <i/>
      <sz val="10"/>
      <color indexed="10"/>
      <name val="Arial CE"/>
      <charset val="238"/>
    </font>
    <font>
      <b/>
      <i/>
      <sz val="11"/>
      <color rgb="FF365F91"/>
      <name val="Courier New"/>
      <family val="3"/>
      <charset val="238"/>
    </font>
    <font>
      <b/>
      <sz val="12"/>
      <name val="Arial CE"/>
      <charset val="238"/>
    </font>
    <font>
      <b/>
      <sz val="12"/>
      <color indexed="51"/>
      <name val="Wingdings"/>
      <charset val="2"/>
    </font>
    <font>
      <b/>
      <sz val="7"/>
      <name val="Times New Roman"/>
      <family val="1"/>
    </font>
    <font>
      <sz val="10"/>
      <name val="Wingdings"/>
      <charset val="2"/>
    </font>
    <font>
      <sz val="7"/>
      <name val="Times New Roman"/>
      <family val="1"/>
    </font>
    <font>
      <b/>
      <sz val="12"/>
      <color indexed="10"/>
      <name val="Wingdings"/>
      <charset val="2"/>
    </font>
    <font>
      <b/>
      <sz val="10"/>
      <color indexed="10"/>
      <name val="Wingdings"/>
      <charset val="2"/>
    </font>
    <font>
      <sz val="8"/>
      <color indexed="10"/>
      <name val="Wingdings"/>
      <charset val="2"/>
    </font>
    <font>
      <sz val="10"/>
      <name val="Arial CE"/>
      <family val="2"/>
      <charset val="238"/>
    </font>
    <font>
      <vertAlign val="superscript"/>
      <sz val="12"/>
      <color indexed="40"/>
      <name val="Arial CE"/>
      <family val="2"/>
      <charset val="238"/>
    </font>
    <font>
      <sz val="10"/>
      <color indexed="10"/>
      <name val="Wingdings"/>
      <charset val="2"/>
    </font>
    <font>
      <sz val="12"/>
      <name val="Arial CE"/>
      <family val="2"/>
      <charset val="238"/>
    </font>
    <font>
      <b/>
      <vertAlign val="superscript"/>
      <sz val="12"/>
      <color indexed="40"/>
      <name val="Arial CE"/>
      <family val="2"/>
      <charset val="238"/>
    </font>
    <font>
      <sz val="10"/>
      <name val="Arial"/>
      <family val="2"/>
      <charset val="238"/>
    </font>
    <font>
      <sz val="9"/>
      <color indexed="9"/>
      <name val="Arial CE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thick">
        <color indexed="10"/>
      </left>
      <right style="hair">
        <color indexed="16"/>
      </right>
      <top style="thick">
        <color indexed="10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thick">
        <color indexed="10"/>
      </top>
      <bottom style="hair">
        <color indexed="16"/>
      </bottom>
      <diagonal/>
    </border>
    <border>
      <left style="hair">
        <color indexed="16"/>
      </left>
      <right style="thick">
        <color indexed="10"/>
      </right>
      <top style="thick">
        <color indexed="10"/>
      </top>
      <bottom style="hair">
        <color indexed="16"/>
      </bottom>
      <diagonal/>
    </border>
    <border>
      <left style="thick">
        <color indexed="10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thick">
        <color indexed="10"/>
      </right>
      <top style="hair">
        <color indexed="16"/>
      </top>
      <bottom style="hair">
        <color indexed="16"/>
      </bottom>
      <diagonal/>
    </border>
    <border>
      <left style="thick">
        <color indexed="10"/>
      </left>
      <right style="hair">
        <color indexed="16"/>
      </right>
      <top style="hair">
        <color indexed="16"/>
      </top>
      <bottom style="thick">
        <color indexed="10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thick">
        <color indexed="10"/>
      </bottom>
      <diagonal/>
    </border>
    <border>
      <left style="hair">
        <color indexed="16"/>
      </left>
      <right style="thick">
        <color indexed="10"/>
      </right>
      <top style="hair">
        <color indexed="16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10"/>
      </left>
      <right style="hair">
        <color indexed="10"/>
      </right>
      <top style="thick">
        <color indexed="10"/>
      </top>
      <bottom style="hair">
        <color indexed="10"/>
      </bottom>
      <diagonal/>
    </border>
    <border>
      <left style="hair">
        <color indexed="10"/>
      </left>
      <right style="thick">
        <color indexed="10"/>
      </right>
      <top style="thick">
        <color indexed="10"/>
      </top>
      <bottom style="hair">
        <color indexed="10"/>
      </bottom>
      <diagonal/>
    </border>
    <border>
      <left style="thick">
        <color indexed="10"/>
      </left>
      <right style="hair">
        <color indexed="10"/>
      </right>
      <top style="hair">
        <color indexed="10"/>
      </top>
      <bottom style="thick">
        <color indexed="10"/>
      </bottom>
      <diagonal/>
    </border>
    <border>
      <left style="hair">
        <color indexed="10"/>
      </left>
      <right style="thick">
        <color indexed="10"/>
      </right>
      <top style="hair">
        <color indexed="10"/>
      </top>
      <bottom style="thick">
        <color indexed="10"/>
      </bottom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hair">
        <color indexed="10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thick">
        <color indexed="10"/>
      </right>
      <top style="hair">
        <color indexed="10"/>
      </top>
      <bottom style="hair">
        <color indexed="10"/>
      </bottom>
      <diagonal/>
    </border>
    <border>
      <left style="thick">
        <color indexed="10"/>
      </left>
      <right/>
      <top/>
      <bottom style="thick">
        <color indexed="10"/>
      </bottom>
      <diagonal/>
    </border>
    <border>
      <left/>
      <right/>
      <top/>
      <bottom style="thick">
        <color indexed="10"/>
      </bottom>
      <diagonal/>
    </border>
    <border>
      <left/>
      <right style="thick">
        <color indexed="10"/>
      </right>
      <top/>
      <bottom style="thick">
        <color indexed="10"/>
      </bottom>
      <diagonal/>
    </border>
    <border>
      <left style="thick">
        <color indexed="10"/>
      </left>
      <right style="thick">
        <color indexed="10"/>
      </right>
      <top style="hair">
        <color indexed="10"/>
      </top>
      <bottom style="thick">
        <color indexed="1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0" fillId="4" borderId="0" applyNumberFormat="0" applyBorder="0" applyAlignment="0" applyProtection="0"/>
    <xf numFmtId="37" fontId="21" fillId="21" borderId="10" applyFill="0" applyBorder="0"/>
    <xf numFmtId="164" fontId="21" fillId="0" borderId="0" applyFill="0" applyBorder="0"/>
    <xf numFmtId="39" fontId="21" fillId="0" borderId="0" applyFill="0" applyBorder="0"/>
    <xf numFmtId="165" fontId="21" fillId="0" borderId="0" applyFill="0" applyBorder="0"/>
    <xf numFmtId="166" fontId="22" fillId="0" borderId="0" applyFill="0" applyBorder="0"/>
    <xf numFmtId="167" fontId="21" fillId="0" borderId="0" applyFill="0" applyBorder="0"/>
    <xf numFmtId="168" fontId="22" fillId="0" borderId="0" applyFill="0" applyBorder="0"/>
    <xf numFmtId="169" fontId="22" fillId="0" borderId="0" applyFill="0" applyBorder="0"/>
    <xf numFmtId="170" fontId="22" fillId="0" borderId="0" applyFill="0" applyBorder="0"/>
    <xf numFmtId="171" fontId="21" fillId="0" borderId="11" applyFill="0" applyBorder="0"/>
    <xf numFmtId="9" fontId="21" fillId="0" borderId="0" applyFill="0" applyBorder="0"/>
    <xf numFmtId="172" fontId="23" fillId="0" borderId="0" applyFill="0" applyBorder="0"/>
    <xf numFmtId="10" fontId="21" fillId="0" borderId="0" applyFill="0" applyBorder="0"/>
    <xf numFmtId="0" fontId="24" fillId="22" borderId="12" applyNumberFormat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5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6" fontId="26" fillId="0" borderId="0">
      <protection locked="0"/>
    </xf>
    <xf numFmtId="177" fontId="26" fillId="0" borderId="0">
      <protection locked="0"/>
    </xf>
    <xf numFmtId="0" fontId="30" fillId="5" borderId="0" applyNumberFormat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/>
    <xf numFmtId="0" fontId="35" fillId="0" borderId="0" applyFill="0" applyBorder="0"/>
    <xf numFmtId="178" fontId="36" fillId="0" borderId="0" applyFill="0" applyBorder="0"/>
    <xf numFmtId="179" fontId="36" fillId="0" borderId="16" applyFill="0" applyBorder="0"/>
    <xf numFmtId="17" fontId="22" fillId="0" borderId="0" applyFill="0" applyBorder="0">
      <alignment horizontal="center"/>
    </xf>
    <xf numFmtId="0" fontId="37" fillId="23" borderId="17" applyNumberFormat="0" applyAlignment="0" applyProtection="0"/>
    <xf numFmtId="37" fontId="38" fillId="0" borderId="0" applyFill="0" applyBorder="0">
      <protection locked="0"/>
    </xf>
    <xf numFmtId="164" fontId="38" fillId="0" borderId="0" applyFill="0" applyBorder="0">
      <protection locked="0"/>
    </xf>
    <xf numFmtId="39" fontId="38" fillId="0" borderId="0" applyFill="0" applyBorder="0">
      <protection locked="0"/>
    </xf>
    <xf numFmtId="165" fontId="38" fillId="0" borderId="0" applyFill="0" applyBorder="0">
      <protection locked="0"/>
    </xf>
    <xf numFmtId="166" fontId="22" fillId="0" borderId="0" applyFill="0" applyBorder="0">
      <protection locked="0"/>
    </xf>
    <xf numFmtId="167" fontId="38" fillId="0" borderId="0" applyFill="0" applyBorder="0">
      <protection locked="0"/>
    </xf>
    <xf numFmtId="168" fontId="38" fillId="0" borderId="0" applyFill="0" applyBorder="0">
      <protection locked="0"/>
    </xf>
    <xf numFmtId="169" fontId="38" fillId="0" borderId="0" applyFill="0" applyBorder="0">
      <protection locked="0"/>
    </xf>
    <xf numFmtId="170" fontId="22" fillId="0" borderId="0" applyFill="0" applyBorder="0">
      <protection locked="0"/>
    </xf>
    <xf numFmtId="171" fontId="22" fillId="0" borderId="0" applyFill="0" applyBorder="0">
      <protection locked="0"/>
    </xf>
    <xf numFmtId="180" fontId="38" fillId="0" borderId="0" applyFill="0" applyBorder="0">
      <protection locked="0"/>
    </xf>
    <xf numFmtId="9" fontId="38" fillId="0" borderId="0" applyFill="0" applyBorder="0">
      <protection locked="0"/>
    </xf>
    <xf numFmtId="172" fontId="38" fillId="0" borderId="0" applyFill="0" applyBorder="0">
      <protection locked="0"/>
    </xf>
    <xf numFmtId="10" fontId="38" fillId="0" borderId="0" applyFill="0" applyBorder="0">
      <protection locked="0"/>
    </xf>
    <xf numFmtId="49" fontId="38" fillId="0" borderId="18" applyFill="0" applyBorder="0">
      <protection locked="0"/>
    </xf>
    <xf numFmtId="0" fontId="39" fillId="8" borderId="12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19" applyNumberFormat="0" applyFill="0" applyAlignment="0" applyProtection="0"/>
    <xf numFmtId="181" fontId="26" fillId="0" borderId="0">
      <protection locked="0"/>
    </xf>
    <xf numFmtId="0" fontId="42" fillId="24" borderId="0" applyNumberFormat="0" applyBorder="0" applyAlignment="0" applyProtection="0"/>
    <xf numFmtId="0" fontId="43" fillId="0" borderId="0"/>
    <xf numFmtId="0" fontId="18" fillId="25" borderId="20" applyNumberFormat="0" applyFont="0" applyAlignment="0" applyProtection="0"/>
    <xf numFmtId="0" fontId="44" fillId="26" borderId="21">
      <alignment horizontal="center"/>
    </xf>
    <xf numFmtId="0" fontId="45" fillId="22" borderId="22" applyNumberFormat="0" applyAlignment="0" applyProtection="0"/>
    <xf numFmtId="49" fontId="22" fillId="0" borderId="16" applyFill="0" applyBorder="0"/>
    <xf numFmtId="178" fontId="22" fillId="0" borderId="0" applyFill="0" applyBorder="0"/>
    <xf numFmtId="179" fontId="22" fillId="0" borderId="0" applyFill="0" applyBorder="0"/>
    <xf numFmtId="182" fontId="22" fillId="0" borderId="16" applyFill="0" applyBorder="0"/>
    <xf numFmtId="0" fontId="46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65" fillId="0" borderId="0"/>
    <xf numFmtId="171" fontId="6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14" fillId="2" borderId="1" xfId="0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3" fontId="0" fillId="0" borderId="5" xfId="0" applyNumberFormat="1" applyBorder="1"/>
    <xf numFmtId="3" fontId="0" fillId="0" borderId="6" xfId="0" applyNumberFormat="1" applyBorder="1"/>
    <xf numFmtId="0" fontId="0" fillId="2" borderId="7" xfId="0" applyFill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0" xfId="0" applyFill="1" applyBorder="1"/>
    <xf numFmtId="0" fontId="0" fillId="0" borderId="0" xfId="0" applyAlignment="1">
      <alignment horizontal="centerContinuous"/>
    </xf>
    <xf numFmtId="0" fontId="51" fillId="0" borderId="0" xfId="0" applyFont="1"/>
    <xf numFmtId="0" fontId="52" fillId="0" borderId="0" xfId="0" applyFont="1" applyAlignment="1">
      <alignment horizontal="centerContinuous"/>
    </xf>
    <xf numFmtId="0" fontId="0" fillId="0" borderId="24" xfId="0" applyBorder="1"/>
    <xf numFmtId="3" fontId="0" fillId="0" borderId="25" xfId="0" applyNumberFormat="1" applyBorder="1"/>
    <xf numFmtId="0" fontId="0" fillId="0" borderId="26" xfId="0" applyBorder="1"/>
    <xf numFmtId="3" fontId="0" fillId="0" borderId="27" xfId="0" applyNumberFormat="1" applyBorder="1"/>
    <xf numFmtId="0" fontId="14" fillId="0" borderId="0" xfId="0" applyFont="1"/>
    <xf numFmtId="183" fontId="14" fillId="0" borderId="0" xfId="0" applyNumberFormat="1" applyFont="1" applyAlignment="1">
      <alignment horizontal="center"/>
    </xf>
    <xf numFmtId="0" fontId="2" fillId="0" borderId="0" xfId="0" applyFont="1"/>
    <xf numFmtId="184" fontId="0" fillId="0" borderId="0" xfId="0" applyNumberFormat="1"/>
    <xf numFmtId="10" fontId="14" fillId="0" borderId="0" xfId="0" applyNumberFormat="1" applyFont="1" applyAlignment="1">
      <alignment horizontal="center"/>
    </xf>
    <xf numFmtId="185" fontId="0" fillId="0" borderId="0" xfId="0" applyNumberFormat="1"/>
    <xf numFmtId="186" fontId="14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0" fontId="53" fillId="0" borderId="0" xfId="0" applyFont="1" applyAlignment="1"/>
    <xf numFmtId="0" fontId="55" fillId="0" borderId="0" xfId="0" applyFont="1" applyAlignment="1"/>
    <xf numFmtId="0" fontId="55" fillId="0" borderId="28" xfId="0" applyFont="1" applyBorder="1" applyAlignment="1"/>
    <xf numFmtId="0" fontId="0" fillId="0" borderId="29" xfId="0" applyBorder="1"/>
    <xf numFmtId="0" fontId="0" fillId="0" borderId="30" xfId="0" applyBorder="1"/>
    <xf numFmtId="0" fontId="57" fillId="0" borderId="0" xfId="0" applyFont="1" applyAlignment="1">
      <alignment horizontal="center"/>
    </xf>
    <xf numFmtId="0" fontId="0" fillId="0" borderId="31" xfId="0" applyBorder="1"/>
    <xf numFmtId="0" fontId="0" fillId="0" borderId="32" xfId="0" applyBorder="1"/>
    <xf numFmtId="0" fontId="58" fillId="0" borderId="0" xfId="0" applyFont="1" applyBorder="1"/>
    <xf numFmtId="0" fontId="0" fillId="0" borderId="0" xfId="0" applyBorder="1"/>
    <xf numFmtId="0" fontId="0" fillId="0" borderId="33" xfId="0" applyBorder="1"/>
    <xf numFmtId="0" fontId="59" fillId="0" borderId="0" xfId="0" applyFont="1" applyAlignment="1">
      <alignment horizontal="center"/>
    </xf>
    <xf numFmtId="0" fontId="0" fillId="0" borderId="34" xfId="0" applyBorder="1"/>
    <xf numFmtId="0" fontId="58" fillId="0" borderId="0" xfId="0" applyFont="1" applyAlignment="1">
      <alignment horizontal="center"/>
    </xf>
    <xf numFmtId="0" fontId="55" fillId="0" borderId="32" xfId="0" applyFont="1" applyBorder="1" applyAlignment="1"/>
    <xf numFmtId="0" fontId="62" fillId="0" borderId="0" xfId="0" applyFont="1" applyBorder="1"/>
    <xf numFmtId="0" fontId="0" fillId="0" borderId="35" xfId="0" applyBorder="1"/>
    <xf numFmtId="0" fontId="62" fillId="0" borderId="36" xfId="0" applyFont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64" fillId="0" borderId="0" xfId="0" applyFont="1"/>
    <xf numFmtId="0" fontId="14" fillId="2" borderId="0" xfId="0" applyFont="1" applyFill="1" applyBorder="1"/>
    <xf numFmtId="0" fontId="0" fillId="2" borderId="0" xfId="0" applyFill="1" applyBorder="1"/>
    <xf numFmtId="0" fontId="0" fillId="2" borderId="39" xfId="0" applyFill="1" applyBorder="1" applyAlignment="1">
      <alignment horizontal="center" textRotation="45" wrapText="1"/>
    </xf>
    <xf numFmtId="3" fontId="0" fillId="0" borderId="10" xfId="0" applyNumberFormat="1" applyBorder="1"/>
    <xf numFmtId="0" fontId="0" fillId="0" borderId="0" xfId="0" applyFill="1" applyBorder="1" applyAlignment="1"/>
    <xf numFmtId="0" fontId="0" fillId="0" borderId="40" xfId="0" applyFill="1" applyBorder="1" applyAlignment="1"/>
    <xf numFmtId="0" fontId="66" fillId="27" borderId="41" xfId="0" applyFont="1" applyFill="1" applyBorder="1" applyAlignment="1">
      <alignment horizontal="right"/>
    </xf>
    <xf numFmtId="188" fontId="0" fillId="0" borderId="0" xfId="0" applyNumberFormat="1"/>
    <xf numFmtId="13" fontId="0" fillId="0" borderId="0" xfId="0" applyNumberFormat="1"/>
    <xf numFmtId="189" fontId="0" fillId="0" borderId="0" xfId="0" applyNumberFormat="1"/>
    <xf numFmtId="2" fontId="0" fillId="0" borderId="0" xfId="0" applyNumberFormat="1"/>
    <xf numFmtId="190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92" fontId="0" fillId="0" borderId="0" xfId="0" applyNumberFormat="1" applyAlignment="1">
      <alignment horizontal="center"/>
    </xf>
    <xf numFmtId="193" fontId="0" fillId="0" borderId="0" xfId="0" applyNumberFormat="1" applyAlignment="1">
      <alignment horizontal="right" indent="1"/>
    </xf>
    <xf numFmtId="194" fontId="0" fillId="0" borderId="0" xfId="0" applyNumberFormat="1" applyAlignment="1">
      <alignment horizontal="right" indent="1"/>
    </xf>
    <xf numFmtId="195" fontId="0" fillId="0" borderId="0" xfId="0" applyNumberFormat="1" applyAlignment="1">
      <alignment horizontal="right" indent="1"/>
    </xf>
    <xf numFmtId="4" fontId="0" fillId="0" borderId="0" xfId="0" applyNumberFormat="1"/>
    <xf numFmtId="0" fontId="0" fillId="28" borderId="0" xfId="0" applyFill="1"/>
    <xf numFmtId="196" fontId="0" fillId="0" borderId="0" xfId="0" applyNumberFormat="1"/>
  </cellXfs>
  <cellStyles count="9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Comma0" xfId="26"/>
    <cellStyle name="CalcComma1" xfId="27"/>
    <cellStyle name="CalcComma2" xfId="28"/>
    <cellStyle name="CalcComma3" xfId="29"/>
    <cellStyle name="CalcComma4" xfId="30"/>
    <cellStyle name="CalcCurr0" xfId="31"/>
    <cellStyle name="CalcCurr1" xfId="32"/>
    <cellStyle name="CalcCurr2" xfId="33"/>
    <cellStyle name="CalcCurr3" xfId="34"/>
    <cellStyle name="CalcCurr4" xfId="35"/>
    <cellStyle name="CalcPercent0" xfId="36"/>
    <cellStyle name="CalcPercent1" xfId="37"/>
    <cellStyle name="CalcPercent2" xfId="38"/>
    <cellStyle name="Calculation" xfId="39"/>
    <cellStyle name="Comma [0]_placer2.xls" xfId="40"/>
    <cellStyle name="Comma_placer2.xls" xfId="41"/>
    <cellStyle name="Currency [0]_placer2.xls" xfId="42"/>
    <cellStyle name="Currency_placer2.xls" xfId="43"/>
    <cellStyle name="čárky 2" xfId="94"/>
    <cellStyle name="Date" xfId="44"/>
    <cellStyle name="En-tete1" xfId="45"/>
    <cellStyle name="En-tete2" xfId="46"/>
    <cellStyle name="Euro" xfId="47"/>
    <cellStyle name="Explanatory Text" xfId="48"/>
    <cellStyle name="Financier" xfId="49"/>
    <cellStyle name="Fixe" xfId="50"/>
    <cellStyle name="Good" xfId="51"/>
    <cellStyle name="Heading 1" xfId="52"/>
    <cellStyle name="Heading 2" xfId="53"/>
    <cellStyle name="Heading 3" xfId="54"/>
    <cellStyle name="Heading 4" xfId="55"/>
    <cellStyle name="Heading1" xfId="56"/>
    <cellStyle name="Heading2" xfId="57"/>
    <cellStyle name="Heading3" xfId="58"/>
    <cellStyle name="Heading4" xfId="59"/>
    <cellStyle name="HeadingMonth" xfId="60"/>
    <cellStyle name="Check Cell" xfId="61"/>
    <cellStyle name="InpComma0" xfId="62"/>
    <cellStyle name="InpComma1" xfId="63"/>
    <cellStyle name="InpComma2" xfId="64"/>
    <cellStyle name="InpComma3" xfId="65"/>
    <cellStyle name="InpComma4" xfId="66"/>
    <cellStyle name="InpCurr0" xfId="67"/>
    <cellStyle name="InpCurr1" xfId="68"/>
    <cellStyle name="InpCurr2" xfId="69"/>
    <cellStyle name="InpCurr3" xfId="70"/>
    <cellStyle name="InpCurr4" xfId="71"/>
    <cellStyle name="InpDate" xfId="72"/>
    <cellStyle name="InpPercent0" xfId="73"/>
    <cellStyle name="InpPercent1" xfId="74"/>
    <cellStyle name="InpPercent2" xfId="75"/>
    <cellStyle name="InpText" xfId="76"/>
    <cellStyle name="Input" xfId="77"/>
    <cellStyle name="Lien hypertexte_FiltreElaboreDoublons" xfId="78"/>
    <cellStyle name="Linked Cell" xfId="79"/>
    <cellStyle name="Monetaire" xfId="80"/>
    <cellStyle name="Neutral" xfId="81"/>
    <cellStyle name="Normal_âge02" xfId="82"/>
    <cellStyle name="Normální" xfId="0" builtinId="0"/>
    <cellStyle name="normální 2" xfId="93"/>
    <cellStyle name="Normální 3" xfId="95"/>
    <cellStyle name="Note" xfId="83"/>
    <cellStyle name="Nový styl" xfId="84"/>
    <cellStyle name="Output" xfId="85"/>
    <cellStyle name="SideText0" xfId="86"/>
    <cellStyle name="SideText1" xfId="87"/>
    <cellStyle name="SideText2" xfId="88"/>
    <cellStyle name="SideText3" xfId="89"/>
    <cellStyle name="Title" xfId="90"/>
    <cellStyle name="Total" xfId="91"/>
    <cellStyle name="Warning Text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4152900" cy="436786"/>
    <xdr:sp macro="" textlink="">
      <xdr:nvSpPr>
        <xdr:cNvPr id="2" name="Textfeld 3"/>
        <xdr:cNvSpPr txBox="1"/>
      </xdr:nvSpPr>
      <xdr:spPr>
        <a:xfrm>
          <a:off x="228600" y="2495550"/>
          <a:ext cx="41529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3</xdr:row>
      <xdr:rowOff>219075</xdr:rowOff>
    </xdr:from>
    <xdr:to>
      <xdr:col>7</xdr:col>
      <xdr:colOff>504825</xdr:colOff>
      <xdr:row>17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28850" y="752475"/>
          <a:ext cx="2505075" cy="2276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6</xdr:row>
      <xdr:rowOff>66675</xdr:rowOff>
    </xdr:from>
    <xdr:to>
      <xdr:col>7</xdr:col>
      <xdr:colOff>542925</xdr:colOff>
      <xdr:row>22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1714500"/>
          <a:ext cx="3733800" cy="2562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9</xdr:row>
      <xdr:rowOff>66675</xdr:rowOff>
    </xdr:from>
    <xdr:to>
      <xdr:col>6</xdr:col>
      <xdr:colOff>390525</xdr:colOff>
      <xdr:row>32</xdr:row>
      <xdr:rowOff>142875</xdr:rowOff>
    </xdr:to>
    <xdr:pic>
      <xdr:nvPicPr>
        <xdr:cNvPr id="2" name="Obrázek 2" descr="303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562100"/>
          <a:ext cx="4514850" cy="380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2:H12"/>
  <sheetViews>
    <sheetView tabSelected="1" workbookViewId="0"/>
  </sheetViews>
  <sheetFormatPr defaultRowHeight="12.75" x14ac:dyDescent="0.2"/>
  <cols>
    <col min="1" max="1" width="3.42578125" customWidth="1"/>
    <col min="2" max="2" width="14.28515625" customWidth="1"/>
  </cols>
  <sheetData>
    <row r="2" spans="2:8" ht="21" x14ac:dyDescent="0.35">
      <c r="B2" t="s">
        <v>0</v>
      </c>
    </row>
    <row r="3" spans="2:8" ht="13.5" thickBot="1" x14ac:dyDescent="0.25"/>
    <row r="4" spans="2:8" ht="20.25" customHeight="1" thickTop="1" x14ac:dyDescent="0.25">
      <c r="B4" s="1" t="s">
        <v>10</v>
      </c>
      <c r="C4" s="2">
        <v>2006</v>
      </c>
      <c r="D4" s="2">
        <v>2007</v>
      </c>
      <c r="E4" s="2">
        <v>2008</v>
      </c>
      <c r="F4" s="2">
        <v>2009</v>
      </c>
      <c r="G4" s="2" t="s">
        <v>1</v>
      </c>
      <c r="H4" s="3" t="s">
        <v>2</v>
      </c>
    </row>
    <row r="5" spans="2:8" x14ac:dyDescent="0.2">
      <c r="B5" s="4" t="s">
        <v>3</v>
      </c>
      <c r="C5" s="5">
        <f ca="1">INT(RAND()*1000)+1</f>
        <v>901</v>
      </c>
      <c r="D5" s="5">
        <f t="shared" ref="D5:H9" ca="1" si="0">C5+INT(RAND()*1000)+1</f>
        <v>1279</v>
      </c>
      <c r="E5" s="5">
        <f t="shared" ca="1" si="0"/>
        <v>1802</v>
      </c>
      <c r="F5" s="5">
        <f t="shared" ca="1" si="0"/>
        <v>2413</v>
      </c>
      <c r="G5" s="5">
        <f t="shared" ca="1" si="0"/>
        <v>3090</v>
      </c>
      <c r="H5" s="6">
        <f t="shared" ca="1" si="0"/>
        <v>3668</v>
      </c>
    </row>
    <row r="6" spans="2:8" x14ac:dyDescent="0.2">
      <c r="B6" s="4" t="s">
        <v>4</v>
      </c>
      <c r="C6" s="5">
        <f ca="1">INT(RAND()*1000)+1</f>
        <v>528</v>
      </c>
      <c r="D6" s="5">
        <f t="shared" ca="1" si="0"/>
        <v>582</v>
      </c>
      <c r="E6" s="5">
        <f t="shared" ca="1" si="0"/>
        <v>969</v>
      </c>
      <c r="F6" s="5">
        <f t="shared" ca="1" si="0"/>
        <v>1934</v>
      </c>
      <c r="G6" s="5">
        <f t="shared" ca="1" si="0"/>
        <v>2832</v>
      </c>
      <c r="H6" s="6">
        <f t="shared" ca="1" si="0"/>
        <v>3281</v>
      </c>
    </row>
    <row r="7" spans="2:8" x14ac:dyDescent="0.2">
      <c r="B7" s="4" t="s">
        <v>5</v>
      </c>
      <c r="C7" s="5">
        <f ca="1">INT(RAND()*1000)+1</f>
        <v>354</v>
      </c>
      <c r="D7" s="5">
        <f t="shared" ca="1" si="0"/>
        <v>355</v>
      </c>
      <c r="E7" s="5">
        <f t="shared" ca="1" si="0"/>
        <v>548</v>
      </c>
      <c r="F7" s="5">
        <f t="shared" ca="1" si="0"/>
        <v>1075</v>
      </c>
      <c r="G7" s="5">
        <f t="shared" ca="1" si="0"/>
        <v>1555</v>
      </c>
      <c r="H7" s="6">
        <f t="shared" ca="1" si="0"/>
        <v>2348</v>
      </c>
    </row>
    <row r="8" spans="2:8" x14ac:dyDescent="0.2">
      <c r="B8" s="4" t="s">
        <v>6</v>
      </c>
      <c r="C8" s="5">
        <f ca="1">INT(RAND()*1000)+1</f>
        <v>131</v>
      </c>
      <c r="D8" s="5">
        <f t="shared" ca="1" si="0"/>
        <v>135</v>
      </c>
      <c r="E8" s="5">
        <f t="shared" ca="1" si="0"/>
        <v>666</v>
      </c>
      <c r="F8" s="5">
        <f t="shared" ca="1" si="0"/>
        <v>1557</v>
      </c>
      <c r="G8" s="5">
        <f t="shared" ca="1" si="0"/>
        <v>2054</v>
      </c>
      <c r="H8" s="6">
        <f t="shared" ca="1" si="0"/>
        <v>2194</v>
      </c>
    </row>
    <row r="9" spans="2:8" ht="13.5" thickBot="1" x14ac:dyDescent="0.25">
      <c r="B9" s="7" t="s">
        <v>7</v>
      </c>
      <c r="C9" s="8">
        <f ca="1">INT(RAND()*1000)+1</f>
        <v>932</v>
      </c>
      <c r="D9" s="8">
        <f t="shared" ca="1" si="0"/>
        <v>1463</v>
      </c>
      <c r="E9" s="8">
        <f t="shared" ca="1" si="0"/>
        <v>2081</v>
      </c>
      <c r="F9" s="8">
        <f t="shared" ca="1" si="0"/>
        <v>2666</v>
      </c>
      <c r="G9" s="8">
        <f t="shared" ca="1" si="0"/>
        <v>2984</v>
      </c>
      <c r="H9" s="9">
        <f t="shared" ca="1" si="0"/>
        <v>3325</v>
      </c>
    </row>
    <row r="10" spans="2:8" ht="13.5" thickTop="1" x14ac:dyDescent="0.2"/>
    <row r="11" spans="2:8" x14ac:dyDescent="0.2">
      <c r="B11" s="10" t="s">
        <v>8</v>
      </c>
    </row>
    <row r="12" spans="2:8" x14ac:dyDescent="0.2">
      <c r="B12" s="10" t="s">
        <v>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B2:H15"/>
  <sheetViews>
    <sheetView workbookViewId="0"/>
  </sheetViews>
  <sheetFormatPr defaultRowHeight="12.75" x14ac:dyDescent="0.2"/>
  <cols>
    <col min="1" max="1" width="3.42578125" customWidth="1"/>
    <col min="2" max="2" width="14.28515625" customWidth="1"/>
  </cols>
  <sheetData>
    <row r="2" spans="2:8" ht="15.75" x14ac:dyDescent="0.25">
      <c r="B2" s="13" t="s">
        <v>11</v>
      </c>
      <c r="C2" s="11"/>
      <c r="D2" s="11"/>
      <c r="E2" s="11"/>
      <c r="F2" s="11"/>
      <c r="G2" s="11"/>
      <c r="H2" s="11"/>
    </row>
    <row r="3" spans="2:8" ht="13.5" thickBot="1" x14ac:dyDescent="0.25"/>
    <row r="4" spans="2:8" ht="20.25" customHeight="1" thickTop="1" x14ac:dyDescent="0.25">
      <c r="B4" s="1" t="s">
        <v>10</v>
      </c>
      <c r="C4" s="2">
        <v>2006</v>
      </c>
      <c r="D4" s="2">
        <v>2007</v>
      </c>
      <c r="E4" s="2">
        <v>2008</v>
      </c>
      <c r="F4" s="2">
        <v>2009</v>
      </c>
      <c r="G4" s="2" t="s">
        <v>1</v>
      </c>
      <c r="H4" s="3" t="s">
        <v>2</v>
      </c>
    </row>
    <row r="5" spans="2:8" x14ac:dyDescent="0.2">
      <c r="B5" s="4" t="s">
        <v>3</v>
      </c>
      <c r="C5" s="5">
        <f ca="1">INT(RAND()*1000)+1</f>
        <v>920</v>
      </c>
      <c r="D5" s="5">
        <f t="shared" ref="D5:H9" ca="1" si="0">C5+INT(RAND()*1000)+1</f>
        <v>1302</v>
      </c>
      <c r="E5" s="5">
        <f t="shared" ca="1" si="0"/>
        <v>1473</v>
      </c>
      <c r="F5" s="5">
        <f t="shared" ca="1" si="0"/>
        <v>2385</v>
      </c>
      <c r="G5" s="5">
        <f t="shared" ca="1" si="0"/>
        <v>3159</v>
      </c>
      <c r="H5" s="6">
        <f t="shared" ca="1" si="0"/>
        <v>3956</v>
      </c>
    </row>
    <row r="6" spans="2:8" x14ac:dyDescent="0.2">
      <c r="B6" s="4" t="s">
        <v>4</v>
      </c>
      <c r="C6" s="5">
        <f ca="1">INT(RAND()*1000)+1</f>
        <v>168</v>
      </c>
      <c r="D6" s="5">
        <f t="shared" ca="1" si="0"/>
        <v>940</v>
      </c>
      <c r="E6" s="5">
        <f t="shared" ca="1" si="0"/>
        <v>1865</v>
      </c>
      <c r="F6" s="5">
        <f t="shared" ca="1" si="0"/>
        <v>2442</v>
      </c>
      <c r="G6" s="5">
        <f t="shared" ca="1" si="0"/>
        <v>2927</v>
      </c>
      <c r="H6" s="6">
        <f t="shared" ca="1" si="0"/>
        <v>3461</v>
      </c>
    </row>
    <row r="7" spans="2:8" x14ac:dyDescent="0.2">
      <c r="B7" s="4" t="s">
        <v>5</v>
      </c>
      <c r="C7" s="5">
        <f ca="1">INT(RAND()*1000)+1</f>
        <v>176</v>
      </c>
      <c r="D7" s="5">
        <f t="shared" ca="1" si="0"/>
        <v>898</v>
      </c>
      <c r="E7" s="5">
        <f t="shared" ca="1" si="0"/>
        <v>1137</v>
      </c>
      <c r="F7" s="5">
        <f t="shared" ca="1" si="0"/>
        <v>1753</v>
      </c>
      <c r="G7" s="5">
        <f t="shared" ca="1" si="0"/>
        <v>2224</v>
      </c>
      <c r="H7" s="6">
        <f t="shared" ca="1" si="0"/>
        <v>3123</v>
      </c>
    </row>
    <row r="8" spans="2:8" x14ac:dyDescent="0.2">
      <c r="B8" s="4" t="s">
        <v>6</v>
      </c>
      <c r="C8" s="5">
        <f ca="1">INT(RAND()*1000)+1</f>
        <v>671</v>
      </c>
      <c r="D8" s="5">
        <f t="shared" ca="1" si="0"/>
        <v>1029</v>
      </c>
      <c r="E8" s="5">
        <f t="shared" ca="1" si="0"/>
        <v>1869</v>
      </c>
      <c r="F8" s="5">
        <f t="shared" ca="1" si="0"/>
        <v>2516</v>
      </c>
      <c r="G8" s="5">
        <f t="shared" ca="1" si="0"/>
        <v>3079</v>
      </c>
      <c r="H8" s="6">
        <f t="shared" ca="1" si="0"/>
        <v>3604</v>
      </c>
    </row>
    <row r="9" spans="2:8" ht="13.5" thickBot="1" x14ac:dyDescent="0.25">
      <c r="B9" s="7" t="s">
        <v>7</v>
      </c>
      <c r="C9" s="8">
        <f ca="1">INT(RAND()*1000)+1</f>
        <v>688</v>
      </c>
      <c r="D9" s="8">
        <f t="shared" ca="1" si="0"/>
        <v>1549</v>
      </c>
      <c r="E9" s="8">
        <f t="shared" ca="1" si="0"/>
        <v>2226</v>
      </c>
      <c r="F9" s="8">
        <f t="shared" ca="1" si="0"/>
        <v>2561</v>
      </c>
      <c r="G9" s="8">
        <f t="shared" ca="1" si="0"/>
        <v>3525</v>
      </c>
      <c r="H9" s="9">
        <f t="shared" ca="1" si="0"/>
        <v>4333</v>
      </c>
    </row>
    <row r="10" spans="2:8" ht="13.5" thickTop="1" x14ac:dyDescent="0.2"/>
    <row r="11" spans="2:8" x14ac:dyDescent="0.2">
      <c r="B11" s="10"/>
    </row>
    <row r="12" spans="2:8" x14ac:dyDescent="0.2">
      <c r="B12" s="10"/>
    </row>
    <row r="15" spans="2:8" ht="15.75" x14ac:dyDescent="0.3">
      <c r="D15" s="1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2:G18"/>
  <sheetViews>
    <sheetView showGridLines="0" workbookViewId="0"/>
  </sheetViews>
  <sheetFormatPr defaultRowHeight="12.75" x14ac:dyDescent="0.2"/>
  <cols>
    <col min="6" max="6" width="6" customWidth="1"/>
  </cols>
  <sheetData>
    <row r="2" spans="2:7" ht="15" x14ac:dyDescent="0.2">
      <c r="B2" s="26" t="s">
        <v>19</v>
      </c>
    </row>
    <row r="3" spans="2:7" ht="13.5" thickBot="1" x14ac:dyDescent="0.25">
      <c r="B3" s="27"/>
    </row>
    <row r="4" spans="2:7" ht="15.75" thickTop="1" x14ac:dyDescent="0.2">
      <c r="B4" s="28" t="s">
        <v>20</v>
      </c>
      <c r="C4" s="29"/>
      <c r="D4" s="29"/>
      <c r="E4" s="30"/>
      <c r="F4" s="31" t="s">
        <v>21</v>
      </c>
      <c r="G4" s="32">
        <f>SUM(G5:G6)</f>
        <v>350</v>
      </c>
    </row>
    <row r="5" spans="2:7" x14ac:dyDescent="0.2">
      <c r="B5" s="33"/>
      <c r="C5" s="34" t="s">
        <v>22</v>
      </c>
      <c r="D5" s="35"/>
      <c r="E5" s="36"/>
      <c r="F5" s="37" t="s">
        <v>21</v>
      </c>
      <c r="G5" s="38">
        <v>120</v>
      </c>
    </row>
    <row r="6" spans="2:7" x14ac:dyDescent="0.2">
      <c r="B6" s="33"/>
      <c r="C6" s="34" t="s">
        <v>23</v>
      </c>
      <c r="D6" s="35"/>
      <c r="E6" s="36"/>
      <c r="F6" s="37" t="s">
        <v>21</v>
      </c>
      <c r="G6" s="38">
        <v>230</v>
      </c>
    </row>
    <row r="7" spans="2:7" x14ac:dyDescent="0.2">
      <c r="B7" s="33"/>
      <c r="C7" s="35"/>
      <c r="D7" s="35"/>
      <c r="E7" s="36"/>
      <c r="F7" s="39"/>
      <c r="G7" s="38"/>
    </row>
    <row r="8" spans="2:7" ht="18" x14ac:dyDescent="0.2">
      <c r="B8" s="40" t="s">
        <v>24</v>
      </c>
      <c r="C8" s="35"/>
      <c r="D8" s="35"/>
      <c r="E8" s="36"/>
      <c r="F8" s="31" t="s">
        <v>21</v>
      </c>
      <c r="G8" s="38">
        <f>SUM(G9:G10)</f>
        <v>285</v>
      </c>
    </row>
    <row r="9" spans="2:7" x14ac:dyDescent="0.2">
      <c r="B9" s="33"/>
      <c r="C9" s="34" t="s">
        <v>25</v>
      </c>
      <c r="D9" s="35"/>
      <c r="E9" s="36"/>
      <c r="F9" s="37" t="s">
        <v>21</v>
      </c>
      <c r="G9" s="38">
        <v>95</v>
      </c>
    </row>
    <row r="10" spans="2:7" x14ac:dyDescent="0.2">
      <c r="B10" s="33"/>
      <c r="C10" s="34" t="s">
        <v>26</v>
      </c>
      <c r="D10" s="35"/>
      <c r="E10" s="36"/>
      <c r="F10" s="37" t="s">
        <v>21</v>
      </c>
      <c r="G10" s="38">
        <v>190</v>
      </c>
    </row>
    <row r="11" spans="2:7" x14ac:dyDescent="0.2">
      <c r="B11" s="33"/>
      <c r="C11" s="35"/>
      <c r="D11" s="35"/>
      <c r="E11" s="36"/>
      <c r="F11" s="39"/>
      <c r="G11" s="38"/>
    </row>
    <row r="12" spans="2:7" ht="15" x14ac:dyDescent="0.2">
      <c r="B12" s="40" t="s">
        <v>27</v>
      </c>
      <c r="C12" s="35"/>
      <c r="D12" s="35"/>
      <c r="E12" s="36"/>
      <c r="F12" s="31" t="s">
        <v>21</v>
      </c>
      <c r="G12" s="38">
        <f>G13+G15</f>
        <v>360</v>
      </c>
    </row>
    <row r="13" spans="2:7" x14ac:dyDescent="0.2">
      <c r="B13" s="33"/>
      <c r="C13" s="34" t="s">
        <v>22</v>
      </c>
      <c r="D13" s="35"/>
      <c r="E13" s="36"/>
      <c r="F13" s="37" t="s">
        <v>21</v>
      </c>
      <c r="G13" s="38">
        <v>150</v>
      </c>
    </row>
    <row r="14" spans="2:7" ht="15" x14ac:dyDescent="0.2">
      <c r="B14" s="33"/>
      <c r="C14" s="41" t="s">
        <v>28</v>
      </c>
      <c r="D14" s="35"/>
      <c r="E14" s="36"/>
      <c r="F14" s="39"/>
      <c r="G14" s="38">
        <v>78</v>
      </c>
    </row>
    <row r="15" spans="2:7" x14ac:dyDescent="0.2">
      <c r="B15" s="33"/>
      <c r="C15" s="34" t="s">
        <v>23</v>
      </c>
      <c r="D15" s="35"/>
      <c r="E15" s="36"/>
      <c r="F15" s="37" t="s">
        <v>21</v>
      </c>
      <c r="G15" s="38">
        <v>210</v>
      </c>
    </row>
    <row r="16" spans="2:7" ht="15.75" thickBot="1" x14ac:dyDescent="0.25">
      <c r="B16" s="42"/>
      <c r="C16" s="43" t="s">
        <v>28</v>
      </c>
      <c r="D16" s="44"/>
      <c r="E16" s="45"/>
      <c r="F16" s="39"/>
      <c r="G16" s="46">
        <v>60</v>
      </c>
    </row>
    <row r="17" spans="2:2" ht="13.5" thickTop="1" x14ac:dyDescent="0.2"/>
    <row r="18" spans="2:2" ht="18.75" x14ac:dyDescent="0.25">
      <c r="B18" s="47" t="s">
        <v>29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B1:F15"/>
  <sheetViews>
    <sheetView workbookViewId="0"/>
  </sheetViews>
  <sheetFormatPr defaultRowHeight="12.75" x14ac:dyDescent="0.2"/>
  <cols>
    <col min="1" max="1" width="3.42578125" customWidth="1"/>
    <col min="2" max="2" width="14.28515625" customWidth="1"/>
  </cols>
  <sheetData>
    <row r="1" spans="2:6" ht="9.75" customHeight="1" x14ac:dyDescent="0.2"/>
    <row r="2" spans="2:6" hidden="1" x14ac:dyDescent="0.2"/>
    <row r="3" spans="2:6" hidden="1" x14ac:dyDescent="0.2"/>
    <row r="4" spans="2:6" ht="94.5" customHeight="1" x14ac:dyDescent="0.2">
      <c r="B4" s="48" t="s">
        <v>10</v>
      </c>
      <c r="C4" s="50" t="s">
        <v>40</v>
      </c>
      <c r="D4" s="50" t="s">
        <v>41</v>
      </c>
      <c r="E4" s="50" t="s">
        <v>42</v>
      </c>
      <c r="F4" s="50" t="s">
        <v>43</v>
      </c>
    </row>
    <row r="5" spans="2:6" x14ac:dyDescent="0.2">
      <c r="B5" s="49" t="s">
        <v>3</v>
      </c>
      <c r="C5" s="51">
        <f ca="1">INT(RAND()*1000)+1</f>
        <v>222</v>
      </c>
      <c r="D5" s="51">
        <f t="shared" ref="D5:F9" ca="1" si="0">C5+INT(RAND()*1000)+1</f>
        <v>905</v>
      </c>
      <c r="E5" s="51">
        <f t="shared" ca="1" si="0"/>
        <v>1481</v>
      </c>
      <c r="F5" s="51">
        <f t="shared" ca="1" si="0"/>
        <v>1527</v>
      </c>
    </row>
    <row r="6" spans="2:6" x14ac:dyDescent="0.2">
      <c r="B6" s="49" t="s">
        <v>4</v>
      </c>
      <c r="C6" s="51">
        <f ca="1">INT(RAND()*1000)+1</f>
        <v>616</v>
      </c>
      <c r="D6" s="51">
        <f t="shared" ca="1" si="0"/>
        <v>1594</v>
      </c>
      <c r="E6" s="51">
        <f t="shared" ca="1" si="0"/>
        <v>2277</v>
      </c>
      <c r="F6" s="51">
        <f t="shared" ca="1" si="0"/>
        <v>3045</v>
      </c>
    </row>
    <row r="7" spans="2:6" x14ac:dyDescent="0.2">
      <c r="B7" s="49" t="s">
        <v>5</v>
      </c>
      <c r="C7" s="51">
        <f ca="1">INT(RAND()*1000)+1</f>
        <v>777</v>
      </c>
      <c r="D7" s="51">
        <f t="shared" ca="1" si="0"/>
        <v>997</v>
      </c>
      <c r="E7" s="51">
        <f t="shared" ca="1" si="0"/>
        <v>1000</v>
      </c>
      <c r="F7" s="51">
        <f t="shared" ca="1" si="0"/>
        <v>1901</v>
      </c>
    </row>
    <row r="8" spans="2:6" x14ac:dyDescent="0.2">
      <c r="B8" s="49" t="s">
        <v>6</v>
      </c>
      <c r="C8" s="51">
        <f ca="1">INT(RAND()*1000)+1</f>
        <v>247</v>
      </c>
      <c r="D8" s="51">
        <f t="shared" ca="1" si="0"/>
        <v>914</v>
      </c>
      <c r="E8" s="51">
        <f t="shared" ca="1" si="0"/>
        <v>1362</v>
      </c>
      <c r="F8" s="51">
        <f t="shared" ca="1" si="0"/>
        <v>1985</v>
      </c>
    </row>
    <row r="9" spans="2:6" x14ac:dyDescent="0.2">
      <c r="B9" s="49" t="s">
        <v>7</v>
      </c>
      <c r="C9" s="51">
        <f ca="1">INT(RAND()*1000)+1</f>
        <v>585</v>
      </c>
      <c r="D9" s="51">
        <f t="shared" ca="1" si="0"/>
        <v>794</v>
      </c>
      <c r="E9" s="51">
        <f t="shared" ca="1" si="0"/>
        <v>1364</v>
      </c>
      <c r="F9" s="51">
        <f t="shared" ca="1" si="0"/>
        <v>2106</v>
      </c>
    </row>
    <row r="11" spans="2:6" x14ac:dyDescent="0.2">
      <c r="B11" s="10"/>
    </row>
    <row r="12" spans="2:6" x14ac:dyDescent="0.2">
      <c r="B12" s="10"/>
    </row>
    <row r="15" spans="2:6" ht="15.75" x14ac:dyDescent="0.3">
      <c r="D15" s="1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B2:E9"/>
  <sheetViews>
    <sheetView workbookViewId="0"/>
  </sheetViews>
  <sheetFormatPr defaultRowHeight="12.75" x14ac:dyDescent="0.2"/>
  <cols>
    <col min="2" max="2" width="6.5703125" customWidth="1"/>
    <col min="3" max="3" width="9" customWidth="1"/>
    <col min="4" max="4" width="5" customWidth="1"/>
    <col min="5" max="5" width="6.7109375" customWidth="1"/>
  </cols>
  <sheetData>
    <row r="2" spans="2:5" ht="13.5" thickBot="1" x14ac:dyDescent="0.25"/>
    <row r="3" spans="2:5" x14ac:dyDescent="0.2">
      <c r="B3" s="54"/>
      <c r="C3" s="54" t="s">
        <v>31</v>
      </c>
      <c r="D3" s="54" t="s">
        <v>32</v>
      </c>
      <c r="E3" s="54" t="s">
        <v>33</v>
      </c>
    </row>
    <row r="4" spans="2:5" x14ac:dyDescent="0.2">
      <c r="B4" s="52" t="s">
        <v>34</v>
      </c>
      <c r="C4" s="52">
        <v>359</v>
      </c>
      <c r="D4" s="52">
        <v>696</v>
      </c>
      <c r="E4" s="52">
        <v>769</v>
      </c>
    </row>
    <row r="5" spans="2:5" x14ac:dyDescent="0.2">
      <c r="B5" s="52" t="s">
        <v>35</v>
      </c>
      <c r="C5" s="52">
        <v>353</v>
      </c>
      <c r="D5" s="52">
        <v>101</v>
      </c>
      <c r="E5" s="52">
        <v>470</v>
      </c>
    </row>
    <row r="6" spans="2:5" x14ac:dyDescent="0.2">
      <c r="B6" s="52" t="s">
        <v>36</v>
      </c>
      <c r="C6" s="52">
        <v>670</v>
      </c>
      <c r="D6" s="52">
        <v>744</v>
      </c>
      <c r="E6" s="52">
        <v>399</v>
      </c>
    </row>
    <row r="7" spans="2:5" x14ac:dyDescent="0.2">
      <c r="B7" s="52" t="s">
        <v>37</v>
      </c>
      <c r="C7" s="52">
        <v>314</v>
      </c>
      <c r="D7" s="52">
        <v>620</v>
      </c>
      <c r="E7" s="52">
        <v>56</v>
      </c>
    </row>
    <row r="8" spans="2:5" x14ac:dyDescent="0.2">
      <c r="B8" s="52" t="s">
        <v>38</v>
      </c>
      <c r="C8" s="52">
        <v>642</v>
      </c>
      <c r="D8" s="52">
        <v>874</v>
      </c>
      <c r="E8" s="52">
        <v>167</v>
      </c>
    </row>
    <row r="9" spans="2:5" ht="13.5" thickBot="1" x14ac:dyDescent="0.25">
      <c r="B9" s="53" t="s">
        <v>39</v>
      </c>
      <c r="C9" s="53">
        <v>163</v>
      </c>
      <c r="D9" s="53">
        <v>242</v>
      </c>
      <c r="E9" s="53">
        <v>827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B1:B20"/>
  <sheetViews>
    <sheetView workbookViewId="0"/>
  </sheetViews>
  <sheetFormatPr defaultRowHeight="12.75" x14ac:dyDescent="0.2"/>
  <cols>
    <col min="1" max="1" width="4.140625" customWidth="1"/>
    <col min="2" max="2" width="12.140625" bestFit="1" customWidth="1"/>
  </cols>
  <sheetData>
    <row r="1" spans="2:2" x14ac:dyDescent="0.2">
      <c r="B1" s="55"/>
    </row>
    <row r="2" spans="2:2" x14ac:dyDescent="0.2">
      <c r="B2" s="55">
        <v>1234.675</v>
      </c>
    </row>
    <row r="3" spans="2:2" x14ac:dyDescent="0.2">
      <c r="B3" s="55">
        <v>23.89</v>
      </c>
    </row>
    <row r="4" spans="2:2" x14ac:dyDescent="0.2">
      <c r="B4" s="55">
        <v>12900.56</v>
      </c>
    </row>
    <row r="5" spans="2:2" x14ac:dyDescent="0.2">
      <c r="B5" s="55">
        <v>18.98</v>
      </c>
    </row>
    <row r="6" spans="2:2" x14ac:dyDescent="0.2">
      <c r="B6" s="55">
        <v>650.33000000000004</v>
      </c>
    </row>
    <row r="7" spans="2:2" x14ac:dyDescent="0.2">
      <c r="B7" s="55"/>
    </row>
    <row r="8" spans="2:2" x14ac:dyDescent="0.2">
      <c r="B8" s="55"/>
    </row>
    <row r="9" spans="2:2" x14ac:dyDescent="0.2">
      <c r="B9" s="55"/>
    </row>
    <row r="10" spans="2:2" x14ac:dyDescent="0.2">
      <c r="B10" s="55"/>
    </row>
    <row r="11" spans="2:2" x14ac:dyDescent="0.2">
      <c r="B11" s="55"/>
    </row>
    <row r="12" spans="2:2" x14ac:dyDescent="0.2">
      <c r="B12" s="55"/>
    </row>
    <row r="13" spans="2:2" x14ac:dyDescent="0.2">
      <c r="B13" s="55"/>
    </row>
    <row r="14" spans="2:2" x14ac:dyDescent="0.2">
      <c r="B14" s="55"/>
    </row>
    <row r="15" spans="2:2" x14ac:dyDescent="0.2">
      <c r="B15" s="55"/>
    </row>
    <row r="16" spans="2:2" x14ac:dyDescent="0.2">
      <c r="B16" s="55"/>
    </row>
    <row r="17" spans="2:2" x14ac:dyDescent="0.2">
      <c r="B17" s="55"/>
    </row>
    <row r="18" spans="2:2" x14ac:dyDescent="0.2">
      <c r="B18" s="55"/>
    </row>
    <row r="19" spans="2:2" x14ac:dyDescent="0.2">
      <c r="B19" s="55"/>
    </row>
    <row r="20" spans="2:2" x14ac:dyDescent="0.2">
      <c r="B20" s="55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B1:B20"/>
  <sheetViews>
    <sheetView workbookViewId="0"/>
  </sheetViews>
  <sheetFormatPr defaultRowHeight="12.75" x14ac:dyDescent="0.2"/>
  <cols>
    <col min="1" max="1" width="4.140625" customWidth="1"/>
    <col min="2" max="2" width="12.140625" bestFit="1" customWidth="1"/>
  </cols>
  <sheetData>
    <row r="1" spans="2:2" x14ac:dyDescent="0.2">
      <c r="B1" s="56"/>
    </row>
    <row r="2" spans="2:2" x14ac:dyDescent="0.2">
      <c r="B2" s="56">
        <v>1234.675</v>
      </c>
    </row>
    <row r="3" spans="2:2" x14ac:dyDescent="0.2">
      <c r="B3" s="56">
        <v>23.89</v>
      </c>
    </row>
    <row r="4" spans="2:2" x14ac:dyDescent="0.2">
      <c r="B4" s="56">
        <v>12900.56</v>
      </c>
    </row>
    <row r="5" spans="2:2" x14ac:dyDescent="0.2">
      <c r="B5" s="56">
        <v>18.98</v>
      </c>
    </row>
    <row r="6" spans="2:2" x14ac:dyDescent="0.2">
      <c r="B6" s="56">
        <v>650.33000000000004</v>
      </c>
    </row>
    <row r="7" spans="2:2" x14ac:dyDescent="0.2">
      <c r="B7" s="56"/>
    </row>
    <row r="8" spans="2:2" x14ac:dyDescent="0.2">
      <c r="B8" s="56"/>
    </row>
    <row r="9" spans="2:2" x14ac:dyDescent="0.2">
      <c r="B9" s="56"/>
    </row>
    <row r="10" spans="2:2" x14ac:dyDescent="0.2">
      <c r="B10" s="56"/>
    </row>
    <row r="11" spans="2:2" x14ac:dyDescent="0.2">
      <c r="B11" s="56"/>
    </row>
    <row r="12" spans="2:2" x14ac:dyDescent="0.2">
      <c r="B12" s="56"/>
    </row>
    <row r="13" spans="2:2" x14ac:dyDescent="0.2">
      <c r="B13" s="56"/>
    </row>
    <row r="14" spans="2:2" x14ac:dyDescent="0.2">
      <c r="B14" s="56"/>
    </row>
    <row r="15" spans="2:2" x14ac:dyDescent="0.2">
      <c r="B15" s="56"/>
    </row>
    <row r="16" spans="2:2" x14ac:dyDescent="0.2">
      <c r="B16" s="56"/>
    </row>
    <row r="17" spans="2:2" x14ac:dyDescent="0.2">
      <c r="B17" s="56"/>
    </row>
    <row r="18" spans="2:2" x14ac:dyDescent="0.2">
      <c r="B18" s="56"/>
    </row>
    <row r="19" spans="2:2" x14ac:dyDescent="0.2">
      <c r="B19" s="56"/>
    </row>
    <row r="20" spans="2:2" x14ac:dyDescent="0.2">
      <c r="B20" s="56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B1:B20"/>
  <sheetViews>
    <sheetView workbookViewId="0"/>
  </sheetViews>
  <sheetFormatPr defaultRowHeight="12.75" x14ac:dyDescent="0.2"/>
  <cols>
    <col min="1" max="1" width="4.140625" customWidth="1"/>
    <col min="2" max="2" width="12.140625" bestFit="1" customWidth="1"/>
  </cols>
  <sheetData>
    <row r="1" spans="2:2" x14ac:dyDescent="0.2">
      <c r="B1" s="57"/>
    </row>
    <row r="2" spans="2:2" x14ac:dyDescent="0.2">
      <c r="B2" s="57">
        <v>1235</v>
      </c>
    </row>
    <row r="3" spans="2:2" x14ac:dyDescent="0.2">
      <c r="B3" s="57">
        <v>24</v>
      </c>
    </row>
    <row r="4" spans="2:2" x14ac:dyDescent="0.2">
      <c r="B4" s="57">
        <v>12901</v>
      </c>
    </row>
    <row r="5" spans="2:2" x14ac:dyDescent="0.2">
      <c r="B5" s="57">
        <v>19</v>
      </c>
    </row>
    <row r="6" spans="2:2" x14ac:dyDescent="0.2">
      <c r="B6" s="57">
        <v>650</v>
      </c>
    </row>
    <row r="7" spans="2:2" x14ac:dyDescent="0.2">
      <c r="B7" s="57"/>
    </row>
    <row r="8" spans="2:2" x14ac:dyDescent="0.2">
      <c r="B8" s="57"/>
    </row>
    <row r="9" spans="2:2" x14ac:dyDescent="0.2">
      <c r="B9" s="57"/>
    </row>
    <row r="10" spans="2:2" x14ac:dyDescent="0.2">
      <c r="B10" s="57"/>
    </row>
    <row r="11" spans="2:2" x14ac:dyDescent="0.2">
      <c r="B11" s="57"/>
    </row>
    <row r="12" spans="2:2" x14ac:dyDescent="0.2">
      <c r="B12" s="57"/>
    </row>
    <row r="13" spans="2:2" x14ac:dyDescent="0.2">
      <c r="B13" s="57"/>
    </row>
    <row r="14" spans="2:2" x14ac:dyDescent="0.2">
      <c r="B14" s="57"/>
    </row>
    <row r="15" spans="2:2" x14ac:dyDescent="0.2">
      <c r="B15" s="57"/>
    </row>
    <row r="16" spans="2:2" x14ac:dyDescent="0.2">
      <c r="B16" s="57"/>
    </row>
    <row r="17" spans="2:2" x14ac:dyDescent="0.2">
      <c r="B17" s="57"/>
    </row>
    <row r="18" spans="2:2" x14ac:dyDescent="0.2">
      <c r="B18" s="57"/>
    </row>
    <row r="19" spans="2:2" x14ac:dyDescent="0.2">
      <c r="B19" s="57"/>
    </row>
    <row r="20" spans="2:2" x14ac:dyDescent="0.2">
      <c r="B20" s="57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B1:B20"/>
  <sheetViews>
    <sheetView workbookViewId="0"/>
  </sheetViews>
  <sheetFormatPr defaultRowHeight="12.75" x14ac:dyDescent="0.2"/>
  <cols>
    <col min="1" max="1" width="4.140625" customWidth="1"/>
    <col min="2" max="2" width="24.7109375" customWidth="1"/>
    <col min="3" max="3" width="18.85546875" customWidth="1"/>
  </cols>
  <sheetData>
    <row r="1" spans="2:2" x14ac:dyDescent="0.2">
      <c r="B1" s="58"/>
    </row>
    <row r="2" spans="2:2" x14ac:dyDescent="0.2">
      <c r="B2" s="58">
        <v>150</v>
      </c>
    </row>
    <row r="3" spans="2:2" x14ac:dyDescent="0.2">
      <c r="B3" s="58">
        <v>300</v>
      </c>
    </row>
    <row r="4" spans="2:2" x14ac:dyDescent="0.2">
      <c r="B4" s="58">
        <v>2190</v>
      </c>
    </row>
    <row r="5" spans="2:2" x14ac:dyDescent="0.2">
      <c r="B5" s="58">
        <v>660</v>
      </c>
    </row>
    <row r="6" spans="2:2" x14ac:dyDescent="0.2">
      <c r="B6" s="58">
        <v>650</v>
      </c>
    </row>
    <row r="7" spans="2:2" x14ac:dyDescent="0.2">
      <c r="B7" s="58"/>
    </row>
    <row r="8" spans="2:2" x14ac:dyDescent="0.2">
      <c r="B8" s="59">
        <f>SUM(B2:B7)</f>
        <v>3950</v>
      </c>
    </row>
    <row r="9" spans="2:2" x14ac:dyDescent="0.2">
      <c r="B9" s="58"/>
    </row>
    <row r="10" spans="2:2" x14ac:dyDescent="0.2">
      <c r="B10" s="58"/>
    </row>
    <row r="11" spans="2:2" x14ac:dyDescent="0.2">
      <c r="B11" s="58"/>
    </row>
    <row r="12" spans="2:2" x14ac:dyDescent="0.2">
      <c r="B12" s="58"/>
    </row>
    <row r="13" spans="2:2" x14ac:dyDescent="0.2">
      <c r="B13" s="58"/>
    </row>
    <row r="14" spans="2:2" x14ac:dyDescent="0.2">
      <c r="B14" s="58"/>
    </row>
    <row r="15" spans="2:2" x14ac:dyDescent="0.2">
      <c r="B15" s="58"/>
    </row>
    <row r="16" spans="2:2" x14ac:dyDescent="0.2">
      <c r="B16" s="58"/>
    </row>
    <row r="17" spans="2:2" x14ac:dyDescent="0.2">
      <c r="B17" s="58"/>
    </row>
    <row r="18" spans="2:2" x14ac:dyDescent="0.2">
      <c r="B18" s="58"/>
    </row>
    <row r="19" spans="2:2" x14ac:dyDescent="0.2">
      <c r="B19" s="58"/>
    </row>
    <row r="20" spans="2:2" x14ac:dyDescent="0.2">
      <c r="B20" s="58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B20"/>
  <sheetViews>
    <sheetView workbookViewId="0">
      <selection activeCell="B2" sqref="B2"/>
    </sheetView>
  </sheetViews>
  <sheetFormatPr defaultRowHeight="12.75" x14ac:dyDescent="0.2"/>
  <cols>
    <col min="1" max="1" width="16.5703125" customWidth="1"/>
    <col min="2" max="2" width="20" bestFit="1" customWidth="1"/>
    <col min="3" max="3" width="18.85546875" customWidth="1"/>
  </cols>
  <sheetData>
    <row r="1" spans="1:2" x14ac:dyDescent="0.2">
      <c r="A1" s="60" t="s">
        <v>30</v>
      </c>
      <c r="B1" s="61" t="s">
        <v>44</v>
      </c>
    </row>
    <row r="2" spans="1:2" x14ac:dyDescent="0.2">
      <c r="A2" s="60">
        <v>80930</v>
      </c>
      <c r="B2" s="62">
        <v>80930</v>
      </c>
    </row>
    <row r="3" spans="1:2" x14ac:dyDescent="0.2">
      <c r="A3" s="60">
        <v>97268</v>
      </c>
      <c r="B3" s="62">
        <v>97268</v>
      </c>
    </row>
    <row r="4" spans="1:2" x14ac:dyDescent="0.2">
      <c r="A4" s="60">
        <v>21835</v>
      </c>
      <c r="B4" s="62">
        <v>21835</v>
      </c>
    </row>
    <row r="5" spans="1:2" x14ac:dyDescent="0.2">
      <c r="A5" s="60">
        <v>37679</v>
      </c>
      <c r="B5" s="62">
        <v>37679</v>
      </c>
    </row>
    <row r="6" spans="1:2" x14ac:dyDescent="0.2">
      <c r="A6" s="60">
        <v>25103</v>
      </c>
      <c r="B6" s="62">
        <v>25103</v>
      </c>
    </row>
    <row r="7" spans="1:2" x14ac:dyDescent="0.2">
      <c r="A7" s="60">
        <v>1949</v>
      </c>
      <c r="B7" s="62">
        <v>1949</v>
      </c>
    </row>
    <row r="8" spans="1:2" x14ac:dyDescent="0.2">
      <c r="A8" s="60">
        <v>78438</v>
      </c>
      <c r="B8" s="62">
        <v>78438</v>
      </c>
    </row>
    <row r="9" spans="1:2" x14ac:dyDescent="0.2">
      <c r="A9" s="60">
        <v>94718</v>
      </c>
      <c r="B9" s="62">
        <v>94718</v>
      </c>
    </row>
    <row r="10" spans="1:2" x14ac:dyDescent="0.2">
      <c r="A10" s="60">
        <v>12975</v>
      </c>
      <c r="B10" s="62">
        <v>12975</v>
      </c>
    </row>
    <row r="11" spans="1:2" x14ac:dyDescent="0.2">
      <c r="B11" s="58"/>
    </row>
    <row r="12" spans="1:2" x14ac:dyDescent="0.2">
      <c r="B12" s="58"/>
    </row>
    <row r="13" spans="1:2" x14ac:dyDescent="0.2">
      <c r="B13" s="58"/>
    </row>
    <row r="14" spans="1:2" x14ac:dyDescent="0.2">
      <c r="B14" s="58"/>
    </row>
    <row r="15" spans="1:2" x14ac:dyDescent="0.2">
      <c r="B15" s="58"/>
    </row>
    <row r="16" spans="1:2" x14ac:dyDescent="0.2">
      <c r="B16" s="58"/>
    </row>
    <row r="17" spans="2:2" x14ac:dyDescent="0.2">
      <c r="B17" s="58"/>
    </row>
    <row r="18" spans="2:2" x14ac:dyDescent="0.2">
      <c r="B18" s="58"/>
    </row>
    <row r="19" spans="2:2" x14ac:dyDescent="0.2">
      <c r="B19" s="58"/>
    </row>
    <row r="20" spans="2:2" x14ac:dyDescent="0.2">
      <c r="B20" s="58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B1:F8"/>
  <sheetViews>
    <sheetView workbookViewId="0"/>
  </sheetViews>
  <sheetFormatPr defaultRowHeight="12.75" x14ac:dyDescent="0.2"/>
  <cols>
    <col min="2" max="2" width="15.5703125" bestFit="1" customWidth="1"/>
    <col min="3" max="3" width="10.140625" customWidth="1"/>
    <col min="4" max="4" width="15.28515625" bestFit="1" customWidth="1"/>
    <col min="6" max="6" width="11.5703125" customWidth="1"/>
    <col min="7" max="7" width="9.7109375" bestFit="1" customWidth="1"/>
  </cols>
  <sheetData>
    <row r="1" spans="2:6" ht="13.5" thickBot="1" x14ac:dyDescent="0.25"/>
    <row r="2" spans="2:6" ht="13.5" thickTop="1" x14ac:dyDescent="0.2">
      <c r="B2" s="14" t="s">
        <v>12</v>
      </c>
      <c r="C2" s="15">
        <v>234567</v>
      </c>
    </row>
    <row r="3" spans="2:6" ht="13.5" thickBot="1" x14ac:dyDescent="0.25">
      <c r="B3" s="16" t="s">
        <v>13</v>
      </c>
      <c r="C3" s="17">
        <v>189567</v>
      </c>
    </row>
    <row r="4" spans="2:6" ht="13.5" thickTop="1" x14ac:dyDescent="0.2"/>
    <row r="5" spans="2:6" x14ac:dyDescent="0.2">
      <c r="B5" s="18" t="s">
        <v>14</v>
      </c>
      <c r="C5" s="19">
        <f>C2/C3</f>
        <v>1.2373830888287518</v>
      </c>
      <c r="D5" s="20" t="s">
        <v>15</v>
      </c>
      <c r="F5" s="21">
        <f>C5*100</f>
        <v>123.73830888287517</v>
      </c>
    </row>
    <row r="6" spans="2:6" x14ac:dyDescent="0.2">
      <c r="B6" s="18" t="s">
        <v>14</v>
      </c>
      <c r="C6" s="22">
        <f>C2/C3</f>
        <v>1.2373830888287518</v>
      </c>
      <c r="D6" s="20" t="s">
        <v>16</v>
      </c>
      <c r="F6" s="23">
        <f>C5*60</f>
        <v>74.242985329725116</v>
      </c>
    </row>
    <row r="7" spans="2:6" x14ac:dyDescent="0.2">
      <c r="B7" s="18" t="s">
        <v>14</v>
      </c>
      <c r="C7" s="24">
        <f>C2/C3</f>
        <v>1.2373830888287518</v>
      </c>
      <c r="D7" s="20" t="s">
        <v>17</v>
      </c>
    </row>
    <row r="8" spans="2:6" x14ac:dyDescent="0.2">
      <c r="B8" s="18" t="s">
        <v>14</v>
      </c>
      <c r="C8" s="25">
        <f>C2/C3</f>
        <v>1.2373830888287518</v>
      </c>
      <c r="D8" s="20" t="s">
        <v>18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D10"/>
  <sheetViews>
    <sheetView workbookViewId="0"/>
  </sheetViews>
  <sheetFormatPr defaultRowHeight="12.75" x14ac:dyDescent="0.2"/>
  <cols>
    <col min="1" max="1" width="13.140625" bestFit="1" customWidth="1"/>
    <col min="2" max="2" width="11.85546875" customWidth="1"/>
    <col min="3" max="3" width="14.5703125" customWidth="1"/>
  </cols>
  <sheetData>
    <row r="1" spans="1:4" x14ac:dyDescent="0.2">
      <c r="A1" s="64" t="s">
        <v>45</v>
      </c>
      <c r="B1" s="64" t="s">
        <v>46</v>
      </c>
      <c r="C1" s="60" t="s">
        <v>47</v>
      </c>
    </row>
    <row r="2" spans="1:4" x14ac:dyDescent="0.2">
      <c r="A2" s="63">
        <v>0.3125</v>
      </c>
      <c r="B2" s="63">
        <v>0.66666666666666663</v>
      </c>
      <c r="C2" s="63">
        <f>B2-A2</f>
        <v>0.35416666666666663</v>
      </c>
    </row>
    <row r="3" spans="1:4" x14ac:dyDescent="0.2">
      <c r="A3" s="63">
        <v>0.30555555555555552</v>
      </c>
      <c r="B3" s="63">
        <v>0.73958333333333337</v>
      </c>
      <c r="C3" s="63">
        <f t="shared" ref="C3:C7" si="0">B3-A3</f>
        <v>0.43402777777777785</v>
      </c>
    </row>
    <row r="4" spans="1:4" x14ac:dyDescent="0.2">
      <c r="A4" s="63">
        <v>0.3125</v>
      </c>
      <c r="B4" s="63">
        <v>0.66666666666666663</v>
      </c>
      <c r="C4" s="63">
        <f t="shared" si="0"/>
        <v>0.35416666666666663</v>
      </c>
    </row>
    <row r="5" spans="1:4" x14ac:dyDescent="0.2">
      <c r="A5" s="63">
        <v>0.375</v>
      </c>
      <c r="B5" s="63">
        <v>0.75</v>
      </c>
      <c r="C5" s="63">
        <f t="shared" si="0"/>
        <v>0.375</v>
      </c>
    </row>
    <row r="6" spans="1:4" x14ac:dyDescent="0.2">
      <c r="A6" s="63">
        <v>0.29166666666666669</v>
      </c>
      <c r="B6" s="63">
        <v>0.5</v>
      </c>
      <c r="C6" s="63">
        <f t="shared" si="0"/>
        <v>0.20833333333333331</v>
      </c>
    </row>
    <row r="7" spans="1:4" x14ac:dyDescent="0.2">
      <c r="A7" s="63">
        <v>0.3125</v>
      </c>
      <c r="B7" s="63">
        <v>0.66666666666666663</v>
      </c>
      <c r="C7" s="63">
        <f t="shared" si="0"/>
        <v>0.35416666666666663</v>
      </c>
    </row>
    <row r="9" spans="1:4" x14ac:dyDescent="0.2">
      <c r="A9" t="s">
        <v>48</v>
      </c>
      <c r="C9" s="63">
        <f>SUM(C2:C7)</f>
        <v>2.0798611111111112</v>
      </c>
      <c r="D9" t="s">
        <v>49</v>
      </c>
    </row>
    <row r="10" spans="1:4" x14ac:dyDescent="0.2">
      <c r="A10" t="s">
        <v>48</v>
      </c>
      <c r="C10" s="65">
        <f>SUM(C2:C7)</f>
        <v>2.0798611111111112</v>
      </c>
      <c r="D10" t="s">
        <v>50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B2:B10"/>
  <sheetViews>
    <sheetView workbookViewId="0"/>
  </sheetViews>
  <sheetFormatPr defaultRowHeight="12.75" x14ac:dyDescent="0.2"/>
  <cols>
    <col min="1" max="1" width="5" customWidth="1"/>
    <col min="2" max="2" width="18.7109375" bestFit="1" customWidth="1"/>
    <col min="3" max="3" width="14.5703125" customWidth="1"/>
  </cols>
  <sheetData>
    <row r="2" spans="2:2" x14ac:dyDescent="0.2">
      <c r="B2" s="66">
        <f ca="1">TODAY()</f>
        <v>40468</v>
      </c>
    </row>
    <row r="3" spans="2:2" x14ac:dyDescent="0.2">
      <c r="B3" s="66">
        <f ca="1">B2+1</f>
        <v>40469</v>
      </c>
    </row>
    <row r="4" spans="2:2" x14ac:dyDescent="0.2">
      <c r="B4" s="66">
        <f t="shared" ref="B4:B10" ca="1" si="0">B3+1</f>
        <v>40470</v>
      </c>
    </row>
    <row r="5" spans="2:2" x14ac:dyDescent="0.2">
      <c r="B5" s="66">
        <f t="shared" ca="1" si="0"/>
        <v>40471</v>
      </c>
    </row>
    <row r="6" spans="2:2" x14ac:dyDescent="0.2">
      <c r="B6" s="66">
        <f t="shared" ca="1" si="0"/>
        <v>40472</v>
      </c>
    </row>
    <row r="7" spans="2:2" x14ac:dyDescent="0.2">
      <c r="B7" s="66">
        <f t="shared" ca="1" si="0"/>
        <v>40473</v>
      </c>
    </row>
    <row r="8" spans="2:2" x14ac:dyDescent="0.2">
      <c r="B8" s="66">
        <f t="shared" ca="1" si="0"/>
        <v>40474</v>
      </c>
    </row>
    <row r="9" spans="2:2" x14ac:dyDescent="0.2">
      <c r="B9" s="66">
        <f t="shared" ca="1" si="0"/>
        <v>40475</v>
      </c>
    </row>
    <row r="10" spans="2:2" x14ac:dyDescent="0.2">
      <c r="B10" s="66">
        <f t="shared" ca="1" si="0"/>
        <v>40476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B2:C10"/>
  <sheetViews>
    <sheetView workbookViewId="0"/>
  </sheetViews>
  <sheetFormatPr defaultRowHeight="12.75" x14ac:dyDescent="0.2"/>
  <cols>
    <col min="1" max="1" width="5" customWidth="1"/>
    <col min="2" max="2" width="18.7109375" bestFit="1" customWidth="1"/>
    <col min="3" max="3" width="18.42578125" bestFit="1" customWidth="1"/>
  </cols>
  <sheetData>
    <row r="2" spans="2:3" x14ac:dyDescent="0.2">
      <c r="B2" s="68">
        <f ca="1">TODAY()</f>
        <v>40468</v>
      </c>
      <c r="C2" s="67">
        <f ca="1">TODAY()</f>
        <v>40468</v>
      </c>
    </row>
    <row r="3" spans="2:3" x14ac:dyDescent="0.2">
      <c r="B3" s="68">
        <f t="shared" ref="B3:C7" ca="1" si="0">B2+1</f>
        <v>40469</v>
      </c>
      <c r="C3" s="67">
        <f t="shared" ca="1" si="0"/>
        <v>40469</v>
      </c>
    </row>
    <row r="4" spans="2:3" x14ac:dyDescent="0.2">
      <c r="B4" s="68">
        <f t="shared" ca="1" si="0"/>
        <v>40470</v>
      </c>
      <c r="C4" s="67">
        <f t="shared" ca="1" si="0"/>
        <v>40470</v>
      </c>
    </row>
    <row r="5" spans="2:3" x14ac:dyDescent="0.2">
      <c r="B5" s="68">
        <f t="shared" ca="1" si="0"/>
        <v>40471</v>
      </c>
      <c r="C5" s="67">
        <f t="shared" ca="1" si="0"/>
        <v>40471</v>
      </c>
    </row>
    <row r="6" spans="2:3" x14ac:dyDescent="0.2">
      <c r="B6" s="68">
        <f t="shared" ca="1" si="0"/>
        <v>40472</v>
      </c>
      <c r="C6" s="67">
        <f t="shared" ca="1" si="0"/>
        <v>40472</v>
      </c>
    </row>
    <row r="7" spans="2:3" x14ac:dyDescent="0.2">
      <c r="B7" s="68">
        <f t="shared" ca="1" si="0"/>
        <v>40473</v>
      </c>
      <c r="C7" s="67">
        <f t="shared" ca="1" si="0"/>
        <v>40473</v>
      </c>
    </row>
    <row r="8" spans="2:3" x14ac:dyDescent="0.2">
      <c r="B8" s="68"/>
      <c r="C8" s="67"/>
    </row>
    <row r="9" spans="2:3" x14ac:dyDescent="0.2">
      <c r="B9" s="68"/>
      <c r="C9" s="67"/>
    </row>
    <row r="10" spans="2:3" x14ac:dyDescent="0.2">
      <c r="B10" s="68"/>
      <c r="C10" s="67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B2:C10"/>
  <sheetViews>
    <sheetView showGridLines="0" workbookViewId="0"/>
  </sheetViews>
  <sheetFormatPr defaultRowHeight="12.75" x14ac:dyDescent="0.2"/>
  <cols>
    <col min="1" max="1" width="3" customWidth="1"/>
    <col min="2" max="2" width="39" customWidth="1"/>
  </cols>
  <sheetData>
    <row r="2" spans="2:3" x14ac:dyDescent="0.2">
      <c r="B2" s="70" t="s">
        <v>59</v>
      </c>
      <c r="C2" s="70" t="s">
        <v>60</v>
      </c>
    </row>
    <row r="3" spans="2:3" x14ac:dyDescent="0.2">
      <c r="B3" s="71" t="s">
        <v>51</v>
      </c>
      <c r="C3" s="69">
        <v>5400</v>
      </c>
    </row>
    <row r="4" spans="2:3" x14ac:dyDescent="0.2">
      <c r="B4" s="71" t="s">
        <v>52</v>
      </c>
      <c r="C4" s="69">
        <v>5600</v>
      </c>
    </row>
    <row r="5" spans="2:3" x14ac:dyDescent="0.2">
      <c r="B5" s="71" t="s">
        <v>53</v>
      </c>
      <c r="C5" s="69">
        <v>5900</v>
      </c>
    </row>
    <row r="6" spans="2:3" x14ac:dyDescent="0.2">
      <c r="B6" s="71" t="s">
        <v>54</v>
      </c>
      <c r="C6" s="69">
        <v>9000</v>
      </c>
    </row>
    <row r="7" spans="2:3" x14ac:dyDescent="0.2">
      <c r="B7" s="71" t="s">
        <v>55</v>
      </c>
      <c r="C7" s="69">
        <v>7600</v>
      </c>
    </row>
    <row r="8" spans="2:3" x14ac:dyDescent="0.2">
      <c r="B8" s="71" t="s">
        <v>56</v>
      </c>
      <c r="C8" s="69">
        <v>24400</v>
      </c>
    </row>
    <row r="9" spans="2:3" x14ac:dyDescent="0.2">
      <c r="B9" s="71" t="s">
        <v>57</v>
      </c>
      <c r="C9" s="69">
        <v>6500</v>
      </c>
    </row>
    <row r="10" spans="2:3" x14ac:dyDescent="0.2">
      <c r="B10" s="71" t="s">
        <v>58</v>
      </c>
      <c r="C10" s="69">
        <v>6800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smíšené formátování</vt:lpstr>
      <vt:lpstr>vycentrování textu</vt:lpstr>
      <vt:lpstr>zvláštní znaky</vt:lpstr>
      <vt:lpstr>šikmé záhlaví</vt:lpstr>
      <vt:lpstr>automatický formát</vt:lpstr>
      <vt:lpstr>zarovnání na des. čárku</vt:lpstr>
      <vt:lpstr>zlomky</vt:lpstr>
      <vt:lpstr>uvozující nuly</vt:lpstr>
      <vt:lpstr>text.číslo, zarovnání</vt:lpstr>
      <vt:lpstr>zaokrouhlení na tisíce</vt:lpstr>
      <vt:lpstr>poměr-bookmaker styl</vt:lpstr>
      <vt:lpstr>součet hodin</vt:lpstr>
      <vt:lpstr>dny</vt:lpstr>
      <vt:lpstr>mezinárodní formát</vt:lpstr>
      <vt:lpstr>vodící znaky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2010-05-25T07:20:40Z</dcterms:created>
  <dcterms:modified xsi:type="dcterms:W3CDTF">2010-10-17T11:50:46Z</dcterms:modified>
  <cp:category>Microsoft Office - Excel 2007, Excel 2010</cp:category>
</cp:coreProperties>
</file>